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ooDisk\Pravna sluzba NAS\11_NABAVA\6. JEDNOSTAVNA NABAVA\2026\05-130-2026-POPRAVAK I SANACIJA KROVA\PONOVLJENI POSTUPAK 03.04\"/>
    </mc:Choice>
  </mc:AlternateContent>
  <xr:revisionPtr revIDLastSave="0" documentId="8_{A0542C9A-44BE-45AF-8F71-DA98DE822EA7}" xr6:coauthVersionLast="47" xr6:coauthVersionMax="47" xr10:uidLastSave="{00000000-0000-0000-0000-000000000000}"/>
  <bookViews>
    <workbookView xWindow="22932" yWindow="-108" windowWidth="23256" windowHeight="12456" xr2:uid="{C2F4139E-B0CB-40BA-9153-C7C8753E2AC7}"/>
  </bookViews>
  <sheets>
    <sheet name="SVEUKUPNA REKAPITULACIJA" sheetId="7" r:id="rId1"/>
    <sheet name="TROPSKA KUĆA KROV K4" sheetId="4" r:id="rId2"/>
    <sheet name="TROPSKA KUĆA KROV K5" sheetId="5" r:id="rId3"/>
  </sheets>
  <externalReferences>
    <externalReference r:id="rId4"/>
    <externalReference r:id="rId5"/>
    <externalReference r:id="rId6"/>
    <externalReference r:id="rId7"/>
    <externalReference r:id="rId8"/>
    <externalReference r:id="rId9"/>
    <externalReference r:id="rId10"/>
  </externalReferences>
  <definedNames>
    <definedName name="a">#REF!</definedName>
    <definedName name="ANEX_I">[1]List1!$S$8</definedName>
    <definedName name="ANEX_II">[1]List1!$S$9</definedName>
    <definedName name="AVANS_ISPL">[1]List1!$E$40</definedName>
    <definedName name="BROD">#REF!</definedName>
    <definedName name="BROJ_SIT">[1]List1!$S$11</definedName>
    <definedName name="Copy_of_DA669E372">#REF!</definedName>
    <definedName name="d">#REF!</definedName>
    <definedName name="DALEKOVOD">#REF!</definedName>
    <definedName name="dd">#REF!</definedName>
    <definedName name="GOD_SIT">[1]List1!$T$22</definedName>
    <definedName name="Gradec">#REF!</definedName>
    <definedName name="GRANIT">[2]FAKTORI!$B$4</definedName>
    <definedName name="GRANIT1">[2]FAKTORI!$B$5</definedName>
    <definedName name="HIDRA">[3]FAKTORI!$B$4</definedName>
    <definedName name="i">#REF!</definedName>
    <definedName name="ii">#REF!</definedName>
    <definedName name="INVEST_ADRESA">[1]List1!$F$3</definedName>
    <definedName name="INVEST_MAT_BROJ">[1]List1!$N$3</definedName>
    <definedName name="INVESTITOR">[1]List1!$F$2</definedName>
    <definedName name="is">#REF!</definedName>
    <definedName name="IZVOD_ADRESA">[1]List1!$F$8</definedName>
    <definedName name="IZVOD_DIR">[1]List1!$F$9</definedName>
    <definedName name="IZVODITELJ">[1]List1!$F$7</definedName>
    <definedName name="jm">#REF!</definedName>
    <definedName name="k">#REF!</definedName>
    <definedName name="KLASA">[1]List1!$F$13</definedName>
    <definedName name="krizanje">#REF!</definedName>
    <definedName name="l">#REF!</definedName>
    <definedName name="m">#REF!</definedName>
    <definedName name="MAT_BROJ">[1]List1!$F$12</definedName>
    <definedName name="MJES_AVANS">#REF!</definedName>
    <definedName name="MJES_BRUTTO">#REF!</definedName>
    <definedName name="MJES_DIONICE">#REF!</definedName>
    <definedName name="MJES_IZVR">#REF!</definedName>
    <definedName name="MJES_PDV">#REF!</definedName>
    <definedName name="MJES_SIT">[1]List1!$T$21</definedName>
    <definedName name="mjesto_datum">[1]List1!$S$17</definedName>
    <definedName name="n">#REF!</definedName>
    <definedName name="NADZOR">[1]List1!$F$36</definedName>
    <definedName name="NASELJE">[1]List1!$T$5</definedName>
    <definedName name="nnm">#REF!</definedName>
    <definedName name="o">#REF!</definedName>
    <definedName name="OBRADIO">[1]List1!$F$37</definedName>
    <definedName name="OLE_LINK2">#REF!</definedName>
    <definedName name="PDV">[1]List1!$G$22</definedName>
    <definedName name="po">#REF!</definedName>
    <definedName name="PODRUCJE">[1]List1!$T$2</definedName>
    <definedName name="_xlnm.Print_Area" localSheetId="0">'SVEUKUPNA REKAPITULACIJA'!$A$1:$F$25</definedName>
    <definedName name="_xlnm.Print_Area" localSheetId="1">'TROPSKA KUĆA KROV K4'!$A$1:$F$72</definedName>
    <definedName name="_xlnm.Print_Area" localSheetId="2">'TROPSKA KUĆA KROV K5'!$A$1:$F$70</definedName>
    <definedName name="POPUST">[4]FAKTORI!$B$2</definedName>
    <definedName name="POPUST_2">[5]FAKTORI!$B$3</definedName>
    <definedName name="POSTO">[6]Rekapitulacija!$C$52</definedName>
    <definedName name="PREDH_SIT">[1]List1!$F$70</definedName>
    <definedName name="RADILISTE">[1]List1!$T$3</definedName>
    <definedName name="RADOVI">[1]List1!$F$4</definedName>
    <definedName name="REALIZACIJA">[1]List1!$J$571</definedName>
    <definedName name="REALIZACIJA_1998">[1]List1!$F$17</definedName>
    <definedName name="RED_BROJ_SIT">[1]List1!$S$12</definedName>
    <definedName name="s">#REF!</definedName>
    <definedName name="st">#REF!</definedName>
    <definedName name="SWIETELSKY">[7]FAKTORI!$B$3</definedName>
    <definedName name="TEK_RACUN">[1]List1!$F$15</definedName>
    <definedName name="UGOV_AVANS">[1]List1!$G$19</definedName>
    <definedName name="UGOV_BROJ">[1]List1!$F$11</definedName>
    <definedName name="UGOV_DIONICE">[1]List1!$G$20</definedName>
    <definedName name="UGOV_IZNOS">[1]List1!$S$7</definedName>
    <definedName name="UKUPNA_ISPLATA">#REF!</definedName>
    <definedName name="URU_BROJ">[1]List1!$F$14</definedName>
    <definedName name="valuta">[1]List1!$N$22</definedName>
    <definedName name="VRSTA_SIT">[1]List1!$S$13</definedName>
    <definedName name="yx">#REF!</definedName>
    <definedName name="z">#REF!</definedName>
    <definedName name="ZAP">[1]List1!$F$16</definedName>
    <definedName name="ZUPANIJA">[1]List1!$F$5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 i="4" l="1"/>
  <c r="F25" i="4"/>
  <c r="F24" i="4"/>
  <c r="F56" i="5" l="1"/>
  <c r="F54" i="5"/>
  <c r="F41" i="5"/>
  <c r="F59" i="4"/>
  <c r="F51" i="4"/>
  <c r="F44" i="4"/>
  <c r="F51" i="5"/>
  <c r="F27" i="5"/>
  <c r="B64" i="5"/>
  <c r="B16" i="7" s="1"/>
  <c r="F62" i="5"/>
  <c r="F60" i="5"/>
  <c r="F58" i="5"/>
  <c r="F48" i="5"/>
  <c r="F47" i="5"/>
  <c r="F44" i="5"/>
  <c r="F42" i="5"/>
  <c r="F40" i="5"/>
  <c r="F37" i="5"/>
  <c r="F35" i="5"/>
  <c r="F32" i="5"/>
  <c r="F28" i="5"/>
  <c r="F26" i="5"/>
  <c r="F25" i="5"/>
  <c r="F24" i="5"/>
  <c r="F23" i="5"/>
  <c r="F22" i="5"/>
  <c r="F18" i="5"/>
  <c r="B67" i="4"/>
  <c r="B15" i="7" s="1"/>
  <c r="F65" i="4"/>
  <c r="F63" i="4"/>
  <c r="F61" i="4"/>
  <c r="F57" i="4"/>
  <c r="F55" i="4"/>
  <c r="F54" i="4"/>
  <c r="F50" i="4"/>
  <c r="F47" i="4"/>
  <c r="F45" i="4"/>
  <c r="F43" i="4"/>
  <c r="F40" i="4"/>
  <c r="F38" i="4"/>
  <c r="F35" i="4"/>
  <c r="F31" i="4"/>
  <c r="F30" i="4"/>
  <c r="F29" i="4"/>
  <c r="F28" i="4"/>
  <c r="F27" i="4"/>
  <c r="F23" i="4"/>
  <c r="F22" i="4"/>
  <c r="F18" i="4"/>
  <c r="F64" i="5" l="1"/>
  <c r="F16" i="7"/>
  <c r="F66" i="5"/>
  <c r="F67" i="4"/>
  <c r="F15" i="7" s="1"/>
  <c r="F69" i="4" l="1"/>
  <c r="F70" i="4" s="1"/>
  <c r="F71" i="4" s="1"/>
  <c r="F67" i="5"/>
  <c r="F68" i="5" s="1"/>
  <c r="F17" i="7" l="1"/>
  <c r="F19" i="7" l="1"/>
  <c r="F21" i="7" s="1"/>
</calcChain>
</file>

<file path=xl/sharedStrings.xml><?xml version="1.0" encoding="utf-8"?>
<sst xmlns="http://schemas.openxmlformats.org/spreadsheetml/2006/main" count="235" uniqueCount="107">
  <si>
    <t>br. stavke</t>
  </si>
  <si>
    <t>opis stavke</t>
  </si>
  <si>
    <t>jed. mjere</t>
  </si>
  <si>
    <t>količina</t>
  </si>
  <si>
    <t>iznos</t>
  </si>
  <si>
    <t>kom</t>
  </si>
  <si>
    <t>m2</t>
  </si>
  <si>
    <t>RUŠENJA I RAZGRADNJE</t>
  </si>
  <si>
    <t>m1</t>
  </si>
  <si>
    <t>lim razvijene širine 66 cm</t>
  </si>
  <si>
    <t>Pažljiva demontaža ili zaštita na mjestu ostalih instalacija</t>
  </si>
  <si>
    <t xml:space="preserve">INSTALACIJE
Spajanje i vraćanje postojećih instalacija iznad krova u prvobitno stanje. </t>
  </si>
  <si>
    <t>lim zidnih opšava razvijene širine 15 cm</t>
  </si>
  <si>
    <t>Pažljiva demontaža razvoda i spojeva gromobranske instalacije za ponovnu ugradnju i spajanje</t>
  </si>
  <si>
    <t>komplet</t>
  </si>
  <si>
    <t>a)</t>
  </si>
  <si>
    <t>b)</t>
  </si>
  <si>
    <t>d)</t>
  </si>
  <si>
    <t>c)</t>
  </si>
  <si>
    <t>i)</t>
  </si>
  <si>
    <t>e)</t>
  </si>
  <si>
    <t>f)</t>
  </si>
  <si>
    <t>Sve radove i transporte izvoditi sa vanjske strane zgrade uz primjenu mjera zaštite na radu.</t>
  </si>
  <si>
    <t>BITNA NAPOMENA: Prethodno izvođenju radova sanacije hidroizolacije ravnog krova prema ovom troškovniku potrebno je pribaviti mišljenje statičara o adekvatnoj nosivosti konstrukcije. Potvrdu pribavlja naručitelj.</t>
  </si>
  <si>
    <t>Opći uvjeti izvođenja radova održavanja</t>
  </si>
  <si>
    <t>1.</t>
  </si>
  <si>
    <t>1.1.</t>
  </si>
  <si>
    <t>1.2.</t>
  </si>
  <si>
    <t>g)</t>
  </si>
  <si>
    <t>1.1.1.</t>
  </si>
  <si>
    <t>IZVEDBA ATIKE ZBOG UGRADNJE NOVIH SLOJEVA KROVA</t>
  </si>
  <si>
    <t>povišenje atike XPS 300 i oblaganje OSB vodoodbonim pločama debljine 22 mm za ugradnju hidroizolacije o limenog opšava atike do potpune gotovosti</t>
  </si>
  <si>
    <t>h)</t>
  </si>
  <si>
    <t>pažljivo uklanjanje zaštitne rešetke slivnika  za ponovnu ugradnju</t>
  </si>
  <si>
    <t>pažljiva razgradnja i uklanjanje krovnih slivnika komplet s poklopcima</t>
  </si>
  <si>
    <t>1.3.</t>
  </si>
  <si>
    <t>1.3.1.</t>
  </si>
  <si>
    <t>Dobava i ugradnja XPS 300 ploča i OSB 3 vodoodbojnih ploča debljine 22 mm za povišenje atika. XPS ploče debljine do 10 cm za povišenje atika ljepe se za AB podlogu i na njih OSB ploče za ugradnju HI i montažu opšava. Širina atike kao postojeća. Obračun prema m1 izvedenih atika neovisno širine do 40 cm do potpune gotovosti, uključen sva rad i materijal.</t>
  </si>
  <si>
    <t>1.3.2.</t>
  </si>
  <si>
    <t>1.3.3.</t>
  </si>
  <si>
    <t>IZVEDBA SLOJEVA KROVA</t>
  </si>
  <si>
    <t>TPO KROVNA MEMBRANA
Dobava i postavljanje UV stabilne TPO krovne membrane (EN 13956), debljine min. 1.8 mm, armiran staklenim voalom. Membranu se ugrađuje slobodnim polaganjem na toplinsku izolaciju i mehaničkim pričvršćenjem oko istaka / oboda krova. Karakteristike: otpornost na udarce (EN 12691), tvrda podloga: min. 1000 mm. Diže na obodne zidove i nadozide (sokl i atika) u visini do 30 cm, prodore instalacija i podvlačenje ispod opšava vijenca U stavku uključeni obodni kutni elementi za dizanje izolacije, sav pričvrsni materijal i limeni profili presvučeni s TPO za krojenje oluka u slojevima TI, do 4x sifona sa kavezima za zaštitu od lišća i potrebne odzrake, hidroizolira se i kapa nadozida. Obračun prema m2 izvedene tlocrtne površine do pune funkcionalnosti bez obračunatih nadozida i dizanja na zid. Opseg s prodorima instalacija ukupne duljin oko 100 m1, sokl je ukupme duljine 21 m'. Obračun po m2 tlocrtne površine izoliranog krova s uključenom tlocrtnom projekcijom širine atike, izvedno do potpune gotovosti, uključen sav rad i materijal.</t>
  </si>
  <si>
    <t>1.3.4.</t>
  </si>
  <si>
    <t>tlocrtna površina hidroizolacije krova</t>
  </si>
  <si>
    <t>razvijena površina hidroizolacije atike</t>
  </si>
  <si>
    <t>duljina sokla visine 30 cm koji se hidroizolira</t>
  </si>
  <si>
    <t>TERMOIZOLACIJA I SLOJ ZA PAD XPS 300
Izrada plana polaganja prema postojećim padovima, dobava i postavljanje XPS 300 ploča u sloju za formiranje pada (tzv. INCLINE ploče koje mijenjaju beton u padu)  u 2 sloja s izmaknutim i tijesno spojenim reškama ploča krojenih u padu od 1,5% najmanje, debljine od 5 do cca 10 cm. Pad prema slivnicima. Obračun prema m2 izvedene tlocrtne površine izvedno do potpune gotovsti, uključen sav rad i materijal.</t>
  </si>
  <si>
    <t>ZAŠTITA TPO/FPO MEMBRANE
Dobava i ugradnja zaštitnog sloja TPO/FPO membrane, na bazi reciklirane gume, debljine min. 8mm. Karakteristike: otpornost na udarce ≥ 1000 mm (SIA 280), produljenje kod sloma ~40 % (ISO 1798, čvrstoća na kidanje ~0.3 N/mm2 (ISO 1798). postavlja se po cijeloj površini TPO hidroizolacijske folije. Obračun prema m2 izvedene tlocrtne površine do potpune gotovosti, uklučen sav rad i materijal.</t>
  </si>
  <si>
    <t>1.3.5.</t>
  </si>
  <si>
    <t>Balast od oblutaka šljunka u sloju od d=6 cm</t>
  </si>
  <si>
    <t>Rubni perforirani  "L" profili od čeličnog lima  za držanje balasta, obračun prema izvedenim radovima u m1</t>
  </si>
  <si>
    <t>1.3.6.</t>
  </si>
  <si>
    <t>1.3.7.</t>
  </si>
  <si>
    <t>OPŠAV ATIKE LIMOM
Izrada, dobava i montaža opšava kapa nadozida i zidnih opšava od pocinčanog plastificiranog lima. Stavka uključuje dobavu i ugradnju kuka za montažu, ugradnju limarije i spajanje na gromobransku instalaciju. Obratiti pažnju na mjesta izlaza sigurosnih stuba na krov. Obračun prema m1 iopšava do potpune gotovosti, uklučen sav rad i materijal.</t>
  </si>
  <si>
    <t>ZIDARSKA OBRADA SOKLA
Zidarska obrada spoja sokla I slojeva pročelja. Za sokl ravno zarezati sloj fasade, te po ugradni sokla tiskim limenim opšavnom zaštititi spoj sokla I fasade. Zvaršno brtviti spoj. Izvesti prema preporuci proizvođača. Obračun po m1 obrađenog spoja do potpune gotovosti, uključen sava rad i materijal.</t>
  </si>
  <si>
    <t>m'</t>
  </si>
  <si>
    <t>1.3.8.</t>
  </si>
  <si>
    <t>1.3.9.</t>
  </si>
  <si>
    <t>PONOVNA UGRADNJA GROMOBRANA
Ponovna ugradnja komplet gromobrana, koji je prethodno demntiran,  do potpune gotovsti, uklučen sav rad I materijal. Po završetku radova izvršiti ispitivanja sustava gromobrana. Obračun po kompletu gromobrana.</t>
  </si>
  <si>
    <t>ČIŠČENJE I POVRATAK U POSTOJEĆE STANJE
Završno čiščenje i odvoz otpada, povratak u postojeće stanje rzone radilišta. Obračun po kompeltu radilišta do potpuno čiste zone zahvata odrđžavanja.</t>
  </si>
  <si>
    <t>.</t>
  </si>
  <si>
    <t>1.3.10.</t>
  </si>
  <si>
    <t>1.3.11.</t>
  </si>
  <si>
    <t>EUR</t>
  </si>
  <si>
    <t>UKUPNO bez PDV:</t>
  </si>
  <si>
    <t>PDV:</t>
  </si>
  <si>
    <t>UKUPNO sa PDV:</t>
  </si>
  <si>
    <t>Materijal i opremu tijekom izvođenja sanacije ne skladištiti ili spremati na krovu.</t>
  </si>
  <si>
    <t>Izvođenje radova uskladiti sa stvarnim stanjem krova.</t>
  </si>
  <si>
    <t>Obračun radova prema stvarno izvedenim količinama radova što je dokumentirano u građevinskoj knjizi.</t>
  </si>
  <si>
    <t>Izvođač je obavezan provoditi propise zaštite na radu, a naročito montaža, održavanje i demontaža sigurnosne ograde tijekom izvođenja radova prema propisima zaštite na radu.</t>
  </si>
  <si>
    <t>Izvođač je obavezan Izraditi plan i organizaciju radilišta i plan izvođenja radova i održavanja krova, uz ishođenje odobrenja  Investitora prije početka izvođenja radova sanacije.</t>
  </si>
  <si>
    <t>1.0.</t>
  </si>
  <si>
    <t>PRIPREMNI RADOVI</t>
  </si>
  <si>
    <t>1.0.1.</t>
  </si>
  <si>
    <t>Izrada plana organizacije radilišta i plana izvođenja radova i održavanja krova, uz ishođenje odobrenja  Investitora prije početka izvođenja radova sanacije.</t>
  </si>
  <si>
    <t>Uklanjanje većih izbočina i njihovo ravnanje na očišćenoj armiranobetonskoj ploči</t>
  </si>
  <si>
    <t>Uklanjanje svih slojeva sokla na spoju zida i krova</t>
  </si>
  <si>
    <t>Prije početka radova demontaže i uklanjanja u zoni zahvata blokirati i odspojiti komplet sve infrastruklturne priključke na sustav: vodovod i odvodnju, električne instalacije i evidentirati uz verifikaciji Investitora.</t>
  </si>
  <si>
    <t>BALAST KROVA ŠLJUNAK
Dobava i ugradnja balasta krova od oblutaka s uključennim rubnim perforiranim limenim profilima. Raspodjela šljunka prema smjernicama DIN 1055. Obračun stavke sa svim slojevima do pune funkcionalnosti. Balast se ugrađuje u sloju debljine 6 cm. Šljunak najvećeg promjera 16 mm. Obračun prema m2 izvedene tlocrtne površine do potpune gotovosti i m1 ugrađenog rubnog perforiranog čeličnog L profila;  uklučen sav rad i materijal.</t>
  </si>
  <si>
    <t>j)</t>
  </si>
  <si>
    <t>Razgradnja i uklanjanje postojećih slojeva krova do čiste kompaktne jednoobrazne gornje površine AB konstrukcije. U stavku uključena razgradnja slojeva, Razgradnja i uklanjanje otpadnog materijala s krova, sortiranje, odvoz i propisno zbrinjavanje otpada.</t>
  </si>
  <si>
    <t>Razgradnja i uklanjanje rubnih opšava vijenca od lima s kukama, obračun prema m1 uklonjenih opšava neovisno o razvijenoj širini</t>
  </si>
  <si>
    <t>lim razvijene širine do 66 cm</t>
  </si>
  <si>
    <t>IZVEDBA OLUKA
Dobava, izrada, doprema i ugradnja polukružnog oluka (kao postojeći) od plastificiranog čeličnog lima. Ugrađuje se na najnižoj visini vijenca dijela krova koji se pokriva šindrom, u svemu prema geometriji postojećeg oluka. Obračun prema m1 oluka do potpune gotovosti, uklučen sav rad i materijal.</t>
  </si>
  <si>
    <t>SANACIJA KROVA IZNAD DIJELA NOJEVI I ANTILOPE - OZNAKA KROVA K4</t>
  </si>
  <si>
    <t>KROVNI SLIVNICI
Dobava, doprema i ugradnja krovnih slivnika na mjestu postojećih demontiranih slivnika, dimenzija za spoj na postojeći odvod s krova. Slivnici komplet sa nastavkom za spoj hidroizolacije, pokrovnom rešetkom i spojemana postojeću krovnu odvodnju. Svi spojevi brtlvljeni. Ugranja prema preporuci proizvođča sčivnika. Oko slivnika ugraditgi zaštitni profil za odvajanje slivnika od šljunka. Obračun po komadu ugrađenog kompelt slivnika do potpune gotovosti; uključensava radi materijal za izvedbu slivnika do potpune gotovosti.</t>
  </si>
  <si>
    <t>Razgradnja i uklanjanje postojeće hidroizolacije, filca i svih slojeva krova do nosive konstrukcije (beton u padu). Obračun prema m2 uklonjenjih kompletnih slojeva do AB konstrukcije</t>
  </si>
  <si>
    <t>Razgradnja i uklanjanje rubnih opšava vijenca, oluka po obodu krova,  sve od lima s kukama, obračun prema m1 uklonjenih opšava i oluka neovisno o razvijenoj širini</t>
  </si>
  <si>
    <t>Razgradnja i uklanjanje limenih opšava krovnih kućica  od lima s kukama, obračun prema m2 uklonjeniog opšava s podlogom.</t>
  </si>
  <si>
    <t>limeni opšav krova krovnih kućica s prepustom</t>
  </si>
  <si>
    <t>1.3.7..</t>
  </si>
  <si>
    <t>SANACIJA KROVA IZNAD DIJELA MONSUNSKA ŠUMA I GIBONI - OZNAKA KROVA K5</t>
  </si>
  <si>
    <t xml:space="preserve">PARNA BRANA
Dobava i postavljanje bitumenske parne brane s Al uloškom (prema EN
13970) s hladnim prednamazom kaširane, debljine min. 3,0 mm (EN 1849-1). Armirana je poliesterskim voalom i mrežicom od staklenih vlakana. Osigurati rubne otvore za odzračivanje. Karakteristike: koeficijent otpornosti prolaza vodene pare μ = min. 1 500 000 (EN 1931). Traka se ugrađuje punoplošnim ljepljenjem na podlogu postupkom varenja sa otvorenim plamenom iz propan plamenika, sa bočnim preklopom 100mm, i čeonim preklopom 150mm. Preklopi na podlogu pripremljenu sa odgovarajućim temeljnim premazom na bazi bitumena, uz potrošnju oko 150g/m2, kompatibilnim sa parnom branom. Spojeve sa okvirom krovnog slivnika izvesti prema  preporuci dobavljača slivnika, što je uključeno u stavku. Obračun prema m2 izvedene tlocrtne površine i povišenja atike i sokla,  izvedno do potpune gotovsti, uključen sav rad i materijal.. </t>
  </si>
  <si>
    <t>povišenje atike XPS 300 i oblaganje OSB vodoodbonim pločama debljine 22 mm za ugradnju hidroizolacije do limenog opšava atike do potpune gotovosti</t>
  </si>
  <si>
    <t xml:space="preserve">PARNA BRANA
Dobava i postavljanje bitumenske parne brane s Al uloškom (prema EN
13970) s hladnim prednamazom kaširane, debljine min. 3,0 mm (EN 1849-1). Armirana je poliesterskim voalom i mrežicom od staklenih vlakana. Osigurati rubne otvore za odzračivanje. Karakteristike: koeficijent otpornosti prolaza vodene pare μ = min. 1 500 000 (EN 1931). Traka se ugrađuje punoplošnim ljepljenjem na podlogu postupkom varenja sa otvorenim plamenom iz propan plamenika, sa bočnim preklopom 100mm, i čeonim preklopom 150mm. Preklopi na podlogu pripremljenu sa odgovarajućim temeljnim premazom na bazi bitumena, uz potrošnju oko 150g/m2, kompatibilnim sa parnom branom. Spojeve sa okvirom krovnog slivnika izvesti prema  preporuci dobavljača slivnika, što je uključeno u stavku. Obračun prema m2 izvedene tlocrtne površine i povišenja atike i sokla, izvedno do potpune gotovsti, uključen sav rad i materijal.. </t>
  </si>
  <si>
    <t>razvijena površina hidroizolacije ispod oluka</t>
  </si>
  <si>
    <t>OPŠAV KROVA KROVNIH KUĆICA
Izrada, dobava i montaža opšava kapa krovnih kućica od pocinčanog plastificiranog lima. Stavka uključuje dobavu i ugradnju kuka za montažu, ugradnju limarije i spajanje na gromobransku instalaciju. Obratiti pažnju na mjesta izlaza sigurosnih stuba na krov. Obračun prema m2 iopšava do potpune gotovosti, uklučen sav rad i materijal.</t>
  </si>
  <si>
    <t>UKUPNO  (bez PDV-a):</t>
  </si>
  <si>
    <t xml:space="preserve"> + PDV (25%)</t>
  </si>
  <si>
    <t>SVEUKUPNO  (s PDV-om):</t>
  </si>
  <si>
    <t>SANACIJA KROVA TROPSKE KUĆE ZOO ZAGREB
SVEUKUPNA REKAPITULACIJA:</t>
  </si>
  <si>
    <t>Zagreb, studeni 2025.</t>
  </si>
  <si>
    <t>Razgradnja i uklanjanje postojeće gornje hidroizolacije filca krova. Obračun prema m2 uklonjenjog sloja hidroizolacije.</t>
  </si>
  <si>
    <t>Pažljiva razgradnja i uklanjanje i odvoz postojećeg sloja estriha/betona za pad debljine oko 5 cm, ispod hidroizolacije. Obračun po m2 uklonjenog sloja za pad.</t>
  </si>
  <si>
    <t>Razgradnja i uklanjanje i odvoz termoizolacije od ploča polistirena debljine oko 4 cm. Obračun prema m2 uklonjenjog sloja polistirena</t>
  </si>
  <si>
    <t>Razgradnja i uklanjanje postojećih slojeva krova do čiste kompaktne jednoobrazne gornje površine AB konstrukcije. U stavku uključena razgradnja slojeva, potrepno podupiranje i osiguranje nosive konstrukcije krova i primjena mejra zaštite na radu. Postojeća donja hidroizolacija ugrađena direktno na ab ploču nosivu se zadržava. Razgradnja i uklanjanje otpadnog materijala s krova, sortiranje, odvoz i propisno zbrinjavanje otpada.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</si>
</sst>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Calibri"/>
      <family val="2"/>
      <charset val="238"/>
      <scheme val="minor"/>
    </font>
    <font>
      <sz val="10"/>
      <name val="Arial"/>
      <family val="2"/>
      <charset val="238"/>
    </font>
    <font>
      <sz val="10"/>
      <color theme="1"/>
      <name val="Arial"/>
      <family val="2"/>
      <charset val="238"/>
    </font>
    <font>
      <sz val="8"/>
      <color theme="1"/>
      <name val="Arial"/>
      <family val="2"/>
      <charset val="238"/>
    </font>
    <font>
      <b/>
      <sz val="8"/>
      <color theme="1"/>
      <name val="Arial"/>
      <family val="2"/>
      <charset val="238"/>
    </font>
    <font>
      <b/>
      <sz val="8"/>
      <color theme="1"/>
      <name val="Arial"/>
      <family val="2"/>
    </font>
    <font>
      <b/>
      <u/>
      <sz val="12"/>
      <color theme="1"/>
      <name val="Arial"/>
      <family val="2"/>
      <charset val="238"/>
    </font>
    <font>
      <b/>
      <i/>
      <sz val="11"/>
      <color theme="1"/>
      <name val="Arial"/>
      <family val="2"/>
      <charset val="238"/>
    </font>
    <font>
      <b/>
      <u/>
      <sz val="11"/>
      <color theme="1"/>
      <name val="Arial"/>
      <family val="2"/>
      <charset val="238"/>
    </font>
    <font>
      <sz val="11"/>
      <color indexed="8"/>
      <name val="Calibri"/>
      <family val="2"/>
      <charset val="238"/>
    </font>
    <font>
      <b/>
      <u/>
      <sz val="8"/>
      <color theme="1"/>
      <name val="Arial"/>
      <family val="2"/>
      <charset val="238"/>
    </font>
    <font>
      <sz val="8"/>
      <name val="Arial"/>
      <family val="2"/>
      <charset val="238"/>
    </font>
    <font>
      <sz val="8"/>
      <name val="Arial"/>
      <family val="2"/>
    </font>
    <font>
      <b/>
      <sz val="8"/>
      <color rgb="FFFF0000"/>
      <name val="Arial"/>
      <family val="2"/>
      <charset val="238"/>
    </font>
    <font>
      <u/>
      <sz val="8"/>
      <name val="Arial"/>
      <family val="2"/>
      <charset val="238"/>
    </font>
    <font>
      <sz val="11"/>
      <color theme="1"/>
      <name val="Calibri"/>
      <family val="2"/>
      <charset val="238"/>
      <scheme val="minor"/>
    </font>
    <font>
      <sz val="9"/>
      <color theme="1"/>
      <name val="Arial"/>
      <family val="2"/>
      <charset val="238"/>
    </font>
    <font>
      <sz val="8"/>
      <color theme="1" tint="0.499984740745262"/>
      <name val="Arial"/>
      <family val="2"/>
      <charset val="238"/>
    </font>
    <font>
      <sz val="8"/>
      <color indexed="8"/>
      <name val="Arial"/>
      <family val="2"/>
      <charset val="238"/>
    </font>
    <font>
      <sz val="16"/>
      <name val="Arial Bold"/>
      <charset val="238"/>
    </font>
    <font>
      <b/>
      <sz val="10"/>
      <name val="Arial"/>
      <family val="2"/>
      <charset val="238"/>
    </font>
    <font>
      <b/>
      <sz val="12"/>
      <name val="Arial Bold"/>
      <charset val="238"/>
    </font>
    <font>
      <sz val="9"/>
      <name val="Arial"/>
      <family val="2"/>
      <charset val="238"/>
    </font>
    <font>
      <b/>
      <sz val="12"/>
      <name val="Arial"/>
      <family val="2"/>
      <charset val="238"/>
    </font>
    <font>
      <b/>
      <sz val="14"/>
      <name val="Arial"/>
      <family val="2"/>
      <charset val="238"/>
    </font>
    <font>
      <sz val="11"/>
      <name val="Arial"/>
      <family val="2"/>
      <charset val="238"/>
    </font>
    <font>
      <sz val="11"/>
      <color indexed="8"/>
      <name val="Arial"/>
      <family val="2"/>
      <charset val="238"/>
    </font>
    <font>
      <sz val="10"/>
      <color indexed="8"/>
      <name val="Arial"/>
      <family val="2"/>
      <charset val="238"/>
    </font>
    <font>
      <b/>
      <sz val="10"/>
      <color theme="1"/>
      <name val="Arial"/>
      <family val="2"/>
      <charset val="238"/>
    </font>
    <font>
      <b/>
      <sz val="12"/>
      <color theme="1"/>
      <name val="Arial"/>
      <family val="2"/>
      <charset val="238"/>
    </font>
    <font>
      <sz val="12"/>
      <name val="Arial"/>
      <family val="2"/>
      <charset val="238"/>
    </font>
    <font>
      <b/>
      <sz val="10"/>
      <color rgb="FFFF0000"/>
      <name val="Arial"/>
      <family val="2"/>
      <charset val="238"/>
    </font>
    <font>
      <sz val="11"/>
      <color theme="1"/>
      <name val="Calibri"/>
      <family val="2"/>
      <charset val="238"/>
    </font>
  </fonts>
  <fills count="4">
    <fill>
      <patternFill patternType="none"/>
    </fill>
    <fill>
      <patternFill patternType="gray125"/>
    </fill>
    <fill>
      <patternFill patternType="solid">
        <fgColor rgb="FFDCE6F1"/>
        <bgColor rgb="FFDCE6F1"/>
      </patternFill>
    </fill>
    <fill>
      <patternFill patternType="solid">
        <fgColor theme="2" tint="-9.9978637043366805E-2"/>
        <bgColor indexed="64"/>
      </patternFill>
    </fill>
  </fills>
  <borders count="11">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0" fontId="1" fillId="0" borderId="0"/>
    <xf numFmtId="0" fontId="9" fillId="0" borderId="0"/>
    <xf numFmtId="43" fontId="15" fillId="0" borderId="0" applyFont="0" applyFill="0" applyBorder="0" applyAlignment="0" applyProtection="0"/>
    <xf numFmtId="0" fontId="1" fillId="0" borderId="0"/>
    <xf numFmtId="0" fontId="1" fillId="0" borderId="0"/>
    <xf numFmtId="0" fontId="16" fillId="0" borderId="0">
      <alignment horizontal="justify" vertical="justify" wrapText="1"/>
    </xf>
  </cellStyleXfs>
  <cellXfs count="121">
    <xf numFmtId="0" fontId="0" fillId="0" borderId="0" xfId="0"/>
    <xf numFmtId="0" fontId="2" fillId="0" borderId="1" xfId="1" applyFont="1" applyBorder="1" applyAlignment="1">
      <alignment horizontal="center" vertical="top"/>
    </xf>
    <xf numFmtId="0" fontId="3" fillId="0" borderId="0" xfId="0" applyFont="1" applyAlignment="1">
      <alignment horizontal="center" vertical="top" wrapText="1"/>
    </xf>
    <xf numFmtId="0" fontId="3" fillId="0" borderId="0" xfId="0" applyFont="1" applyAlignment="1">
      <alignment horizontal="center"/>
    </xf>
    <xf numFmtId="4" fontId="3" fillId="0" borderId="0" xfId="0" applyNumberFormat="1" applyFont="1" applyAlignment="1">
      <alignment horizontal="right"/>
    </xf>
    <xf numFmtId="4" fontId="3" fillId="0" borderId="0" xfId="0" applyNumberFormat="1" applyFont="1" applyAlignment="1" applyProtection="1">
      <alignment horizontal="right"/>
      <protection locked="0"/>
    </xf>
    <xf numFmtId="0" fontId="3" fillId="0" borderId="0" xfId="0" applyFont="1" applyAlignment="1">
      <alignment horizontal="center" vertical="top"/>
    </xf>
    <xf numFmtId="0" fontId="3" fillId="0" borderId="0" xfId="0" applyFont="1" applyAlignment="1">
      <alignment horizontal="right"/>
    </xf>
    <xf numFmtId="0" fontId="2" fillId="0" borderId="0" xfId="1" applyFont="1" applyAlignment="1">
      <alignment horizontal="center" vertical="top"/>
    </xf>
    <xf numFmtId="2" fontId="2" fillId="0" borderId="0" xfId="1" applyNumberFormat="1" applyFont="1" applyAlignment="1">
      <alignment horizontal="center"/>
    </xf>
    <xf numFmtId="0" fontId="4" fillId="2" borderId="0" xfId="0" applyFont="1" applyFill="1" applyAlignment="1">
      <alignment horizontal="center" vertical="top"/>
    </xf>
    <xf numFmtId="0" fontId="9" fillId="0" borderId="0" xfId="0" applyFont="1" applyAlignment="1">
      <alignment horizontal="center" vertical="top" wrapText="1"/>
    </xf>
    <xf numFmtId="0" fontId="11" fillId="0" borderId="0" xfId="0" applyFont="1" applyAlignment="1">
      <alignment horizontal="center" vertical="top" wrapText="1"/>
    </xf>
    <xf numFmtId="0" fontId="11" fillId="0" borderId="0" xfId="0" applyFont="1" applyAlignment="1">
      <alignment horizontal="center"/>
    </xf>
    <xf numFmtId="4" fontId="11" fillId="0" borderId="0" xfId="0" applyNumberFormat="1" applyFont="1" applyAlignment="1">
      <alignment horizontal="right"/>
    </xf>
    <xf numFmtId="4" fontId="11" fillId="0" borderId="0" xfId="0" applyNumberFormat="1" applyFont="1" applyAlignment="1" applyProtection="1">
      <alignment horizontal="right"/>
      <protection locked="0"/>
    </xf>
    <xf numFmtId="0" fontId="12" fillId="0" borderId="0" xfId="0" applyFont="1" applyAlignment="1">
      <alignment horizontal="center" vertical="top" wrapText="1"/>
    </xf>
    <xf numFmtId="0" fontId="12" fillId="0" borderId="0" xfId="0" applyFont="1" applyAlignment="1">
      <alignment horizontal="center"/>
    </xf>
    <xf numFmtId="4" fontId="12" fillId="0" borderId="0" xfId="0" applyNumberFormat="1" applyFont="1" applyAlignment="1">
      <alignment horizontal="right"/>
    </xf>
    <xf numFmtId="4" fontId="12" fillId="0" borderId="0" xfId="0" applyNumberFormat="1" applyFont="1" applyAlignment="1" applyProtection="1">
      <alignment horizontal="right"/>
      <protection locked="0"/>
    </xf>
    <xf numFmtId="0" fontId="4" fillId="3" borderId="0" xfId="0" applyFont="1" applyFill="1" applyAlignment="1">
      <alignment horizontal="center" vertical="top" wrapText="1"/>
    </xf>
    <xf numFmtId="0" fontId="5" fillId="3" borderId="0" xfId="0" applyFont="1" applyFill="1" applyAlignment="1">
      <alignment horizontal="justify" vertical="top" wrapText="1"/>
    </xf>
    <xf numFmtId="0" fontId="2" fillId="0" borderId="0" xfId="1" applyFont="1" applyAlignment="1">
      <alignment vertical="top"/>
    </xf>
    <xf numFmtId="0" fontId="2" fillId="0" borderId="1" xfId="1" applyFont="1" applyBorder="1"/>
    <xf numFmtId="2" fontId="2" fillId="0" borderId="1" xfId="1" applyNumberFormat="1" applyFont="1" applyBorder="1" applyAlignment="1">
      <alignment horizontal="center"/>
    </xf>
    <xf numFmtId="4" fontId="3" fillId="0" borderId="1" xfId="1" applyNumberFormat="1" applyFont="1" applyBorder="1" applyAlignment="1">
      <alignment horizontal="right"/>
    </xf>
    <xf numFmtId="0" fontId="2" fillId="0" borderId="0" xfId="1" applyFont="1"/>
    <xf numFmtId="0" fontId="3" fillId="2" borderId="2" xfId="0" applyFont="1" applyFill="1" applyBorder="1" applyAlignment="1">
      <alignment horizontal="center" wrapText="1"/>
    </xf>
    <xf numFmtId="0" fontId="6" fillId="3" borderId="0" xfId="1" applyFont="1" applyFill="1"/>
    <xf numFmtId="4" fontId="7" fillId="3" borderId="0" xfId="1" applyNumberFormat="1" applyFont="1" applyFill="1"/>
    <xf numFmtId="0" fontId="8" fillId="0" borderId="0" xfId="1" applyFont="1" applyAlignment="1">
      <alignment horizontal="left"/>
    </xf>
    <xf numFmtId="0" fontId="11" fillId="0" borderId="0" xfId="0" applyFont="1" applyAlignment="1">
      <alignment horizontal="justify" wrapText="1"/>
    </xf>
    <xf numFmtId="0" fontId="9" fillId="0" borderId="0" xfId="0" applyFont="1" applyAlignment="1">
      <alignment horizontal="center" wrapText="1"/>
    </xf>
    <xf numFmtId="4" fontId="9" fillId="0" borderId="0" xfId="0" applyNumberFormat="1" applyFont="1" applyAlignment="1">
      <alignment horizontal="center" wrapText="1"/>
    </xf>
    <xf numFmtId="4" fontId="9" fillId="0" borderId="0" xfId="0" applyNumberFormat="1" applyFont="1" applyAlignment="1" applyProtection="1">
      <alignment horizontal="center" wrapText="1"/>
      <protection locked="0"/>
    </xf>
    <xf numFmtId="4" fontId="2" fillId="0" borderId="0" xfId="1" applyNumberFormat="1" applyFont="1"/>
    <xf numFmtId="0" fontId="4" fillId="2" borderId="0" xfId="0" applyFont="1" applyFill="1" applyAlignment="1">
      <alignment horizontal="center"/>
    </xf>
    <xf numFmtId="0" fontId="4" fillId="2" borderId="0" xfId="0" applyFont="1" applyFill="1" applyAlignment="1">
      <alignment horizontal="right"/>
    </xf>
    <xf numFmtId="4" fontId="4" fillId="2" borderId="0" xfId="0" applyNumberFormat="1" applyFont="1" applyFill="1" applyAlignment="1">
      <alignment horizontal="right"/>
    </xf>
    <xf numFmtId="0" fontId="2" fillId="0" borderId="1" xfId="1" applyFont="1" applyBorder="1" applyAlignment="1">
      <alignment vertical="top"/>
    </xf>
    <xf numFmtId="0" fontId="3" fillId="2" borderId="2" xfId="0" applyFont="1" applyFill="1" applyBorder="1" applyAlignment="1">
      <alignment horizontal="center" vertical="top" wrapText="1"/>
    </xf>
    <xf numFmtId="0" fontId="8" fillId="0" borderId="0" xfId="1" applyFont="1" applyAlignment="1">
      <alignment horizontal="left" vertical="top"/>
    </xf>
    <xf numFmtId="0" fontId="13" fillId="0" borderId="0" xfId="0" applyFont="1" applyAlignment="1">
      <alignment horizontal="justify" vertical="top" wrapText="1"/>
    </xf>
    <xf numFmtId="0" fontId="11" fillId="0" borderId="0" xfId="0" applyFont="1" applyAlignment="1">
      <alignment horizontal="justify" vertical="top" wrapText="1"/>
    </xf>
    <xf numFmtId="0" fontId="14" fillId="0" borderId="0" xfId="0" applyFont="1" applyAlignment="1">
      <alignment horizontal="justify" vertical="top" wrapText="1"/>
    </xf>
    <xf numFmtId="0" fontId="4" fillId="0" borderId="0" xfId="1" applyFont="1" applyAlignment="1">
      <alignment horizontal="center" vertical="top"/>
    </xf>
    <xf numFmtId="0" fontId="10" fillId="0" borderId="0" xfId="1" applyFont="1" applyAlignment="1">
      <alignment horizontal="left" vertical="top"/>
    </xf>
    <xf numFmtId="0" fontId="3" fillId="0" borderId="0" xfId="0" applyFont="1" applyAlignment="1">
      <alignment horizontal="justify" vertical="top" wrapText="1"/>
    </xf>
    <xf numFmtId="0" fontId="12" fillId="0" borderId="0" xfId="0" applyFont="1" applyAlignment="1">
      <alignment horizontal="justify" vertical="top" wrapText="1"/>
    </xf>
    <xf numFmtId="0" fontId="11" fillId="0" borderId="0" xfId="0" applyFont="1" applyAlignment="1">
      <alignment horizontal="center" vertical="top"/>
    </xf>
    <xf numFmtId="4" fontId="11" fillId="0" borderId="0" xfId="0" applyNumberFormat="1" applyFont="1" applyAlignment="1">
      <alignment horizontal="right" vertical="top"/>
    </xf>
    <xf numFmtId="4" fontId="11" fillId="0" borderId="0" xfId="0" applyNumberFormat="1" applyFont="1" applyAlignment="1" applyProtection="1">
      <alignment horizontal="right" vertical="top"/>
      <protection locked="0"/>
    </xf>
    <xf numFmtId="0" fontId="4" fillId="2" borderId="0" xfId="0" applyFont="1" applyFill="1" applyAlignment="1">
      <alignment horizontal="justify" vertical="top"/>
    </xf>
    <xf numFmtId="0" fontId="3" fillId="0" borderId="0" xfId="0" applyFont="1" applyAlignment="1">
      <alignment horizontal="justify" vertical="top"/>
    </xf>
    <xf numFmtId="0" fontId="4" fillId="0" borderId="0" xfId="0" applyFont="1" applyAlignment="1">
      <alignment horizontal="center" vertical="top" wrapText="1"/>
    </xf>
    <xf numFmtId="0" fontId="4" fillId="0" borderId="0" xfId="1" applyFont="1" applyAlignment="1">
      <alignment horizontal="left" vertical="top"/>
    </xf>
    <xf numFmtId="0" fontId="2" fillId="0" borderId="3" xfId="1" applyFont="1" applyBorder="1" applyAlignment="1">
      <alignment horizontal="center" vertical="top"/>
    </xf>
    <xf numFmtId="0" fontId="4" fillId="0" borderId="4" xfId="1" applyFont="1" applyBorder="1" applyAlignment="1">
      <alignment horizontal="right" vertical="top"/>
    </xf>
    <xf numFmtId="0" fontId="3" fillId="0" borderId="4" xfId="1" applyFont="1" applyBorder="1" applyAlignment="1">
      <alignment horizontal="right" vertical="top"/>
    </xf>
    <xf numFmtId="0" fontId="4" fillId="0" borderId="4" xfId="1" applyFont="1" applyBorder="1" applyAlignment="1">
      <alignment horizontal="center" vertical="top"/>
    </xf>
    <xf numFmtId="2" fontId="2" fillId="0" borderId="4" xfId="1" applyNumberFormat="1" applyFont="1" applyBorder="1" applyAlignment="1">
      <alignment horizontal="center" vertical="top"/>
    </xf>
    <xf numFmtId="0" fontId="2" fillId="0" borderId="4" xfId="1" applyFont="1" applyBorder="1" applyAlignment="1">
      <alignment vertical="top"/>
    </xf>
    <xf numFmtId="4" fontId="4" fillId="0" borderId="2" xfId="1" applyNumberFormat="1" applyFont="1" applyBorder="1" applyAlignment="1">
      <alignment vertical="top"/>
    </xf>
    <xf numFmtId="0" fontId="3" fillId="0" borderId="4" xfId="1" applyFont="1" applyBorder="1" applyAlignment="1">
      <alignment horizontal="center" vertical="top"/>
    </xf>
    <xf numFmtId="4" fontId="3" fillId="0" borderId="2" xfId="1" applyNumberFormat="1" applyFont="1" applyBorder="1" applyAlignment="1">
      <alignment vertical="top"/>
    </xf>
    <xf numFmtId="0" fontId="3" fillId="0" borderId="0" xfId="1" applyFont="1" applyAlignment="1">
      <alignment horizontal="center" vertical="top"/>
    </xf>
    <xf numFmtId="49" fontId="16" fillId="0" borderId="0" xfId="4" applyNumberFormat="1" applyFont="1" applyAlignment="1">
      <alignment horizontal="right" vertical="top" wrapText="1"/>
    </xf>
    <xf numFmtId="0" fontId="0" fillId="0" borderId="0" xfId="0" applyAlignment="1">
      <alignment horizontal="justify" vertical="top" wrapText="1"/>
    </xf>
    <xf numFmtId="4" fontId="16" fillId="0" borderId="0" xfId="4" applyNumberFormat="1" applyFont="1" applyAlignment="1">
      <alignment horizontal="center" vertical="top" shrinkToFit="1"/>
    </xf>
    <xf numFmtId="43" fontId="16" fillId="0" borderId="0" xfId="3" applyFont="1" applyFill="1" applyBorder="1" applyAlignment="1">
      <alignment horizontal="center" vertical="top" shrinkToFit="1"/>
    </xf>
    <xf numFmtId="43" fontId="16" fillId="0" borderId="0" xfId="3" applyFont="1" applyFill="1" applyBorder="1" applyAlignment="1">
      <alignment horizontal="right" vertical="top" shrinkToFit="1"/>
    </xf>
    <xf numFmtId="0" fontId="16" fillId="0" borderId="0" xfId="5" applyFont="1" applyAlignment="1">
      <alignment vertical="top"/>
    </xf>
    <xf numFmtId="4" fontId="17" fillId="0" borderId="0" xfId="0" applyNumberFormat="1" applyFont="1" applyAlignment="1">
      <alignment horizontal="right"/>
    </xf>
    <xf numFmtId="4" fontId="17" fillId="0" borderId="2" xfId="1" applyNumberFormat="1" applyFont="1" applyBorder="1" applyAlignment="1">
      <alignment vertical="top"/>
    </xf>
    <xf numFmtId="0" fontId="3" fillId="0" borderId="5" xfId="0" applyFont="1" applyBorder="1" applyAlignment="1">
      <alignment horizontal="center" vertical="top"/>
    </xf>
    <xf numFmtId="0" fontId="3" fillId="0" borderId="5" xfId="0" applyFont="1" applyBorder="1" applyAlignment="1">
      <alignment horizontal="justify" vertical="top"/>
    </xf>
    <xf numFmtId="0" fontId="3" fillId="0" borderId="5" xfId="0" applyFont="1" applyBorder="1" applyAlignment="1">
      <alignment horizontal="center"/>
    </xf>
    <xf numFmtId="4" fontId="3" fillId="0" borderId="5" xfId="0" applyNumberFormat="1" applyFont="1" applyBorder="1" applyAlignment="1">
      <alignment horizontal="right"/>
    </xf>
    <xf numFmtId="0" fontId="3" fillId="0" borderId="5" xfId="0" applyFont="1" applyBorder="1" applyAlignment="1">
      <alignment horizontal="right"/>
    </xf>
    <xf numFmtId="0" fontId="3" fillId="0" borderId="5" xfId="0" applyFont="1" applyBorder="1" applyAlignment="1">
      <alignment horizontal="justify" vertical="top" wrapText="1"/>
    </xf>
    <xf numFmtId="0" fontId="11" fillId="0" borderId="0" xfId="6" applyFont="1" applyAlignment="1">
      <alignment horizontal="center" vertical="top" wrapText="1"/>
    </xf>
    <xf numFmtId="0" fontId="1" fillId="0" borderId="0" xfId="6" applyFont="1" applyAlignment="1">
      <alignment horizontal="justify" vertical="top" wrapText="1"/>
    </xf>
    <xf numFmtId="0" fontId="16" fillId="0" borderId="0" xfId="6">
      <alignment horizontal="justify" vertical="justify" wrapText="1"/>
    </xf>
    <xf numFmtId="0" fontId="16" fillId="0" borderId="0" xfId="6" applyAlignment="1">
      <alignment horizontal="justify" vertical="top" wrapText="1"/>
    </xf>
    <xf numFmtId="0" fontId="20" fillId="0" borderId="0" xfId="6" applyFont="1" applyAlignment="1">
      <alignment horizontal="justify" vertical="top" wrapText="1"/>
    </xf>
    <xf numFmtId="0" fontId="20" fillId="0" borderId="0" xfId="6" applyFont="1" applyAlignment="1">
      <alignment vertical="center"/>
    </xf>
    <xf numFmtId="0" fontId="24" fillId="0" borderId="0" xfId="6" applyFont="1" applyAlignment="1">
      <alignment vertical="center"/>
    </xf>
    <xf numFmtId="0" fontId="1" fillId="0" borderId="0" xfId="6" applyFont="1" applyAlignment="1">
      <alignment vertical="center"/>
    </xf>
    <xf numFmtId="0" fontId="25" fillId="0" borderId="0" xfId="6" applyFont="1" applyAlignment="1">
      <alignment vertical="center"/>
    </xf>
    <xf numFmtId="0" fontId="18" fillId="0" borderId="0" xfId="6" applyFont="1" applyAlignment="1">
      <alignment horizontal="right" vertical="top" wrapText="1"/>
    </xf>
    <xf numFmtId="0" fontId="16" fillId="0" borderId="0" xfId="6" applyAlignment="1">
      <alignment horizontal="right" vertical="top" wrapText="1"/>
    </xf>
    <xf numFmtId="0" fontId="26" fillId="0" borderId="0" xfId="6" applyFont="1" applyAlignment="1">
      <alignment horizontal="right" vertical="center"/>
    </xf>
    <xf numFmtId="0" fontId="27" fillId="0" borderId="0" xfId="6" applyFont="1" applyAlignment="1">
      <alignment horizontal="right" vertical="top" wrapText="1"/>
    </xf>
    <xf numFmtId="4" fontId="28" fillId="0" borderId="0" xfId="6" applyNumberFormat="1" applyFont="1" applyAlignment="1">
      <alignment horizontal="right" vertical="top" wrapText="1"/>
    </xf>
    <xf numFmtId="0" fontId="28" fillId="0" borderId="0" xfId="6" applyFont="1" applyAlignment="1">
      <alignment horizontal="justify" vertical="top" wrapText="1"/>
    </xf>
    <xf numFmtId="0" fontId="23" fillId="0" borderId="8" xfId="6" applyFont="1" applyBorder="1" applyAlignment="1">
      <alignment vertical="center"/>
    </xf>
    <xf numFmtId="4" fontId="29" fillId="0" borderId="10" xfId="6" applyNumberFormat="1" applyFont="1" applyBorder="1" applyAlignment="1">
      <alignment horizontal="right" vertical="top" wrapText="1"/>
    </xf>
    <xf numFmtId="0" fontId="30" fillId="0" borderId="0" xfId="6" applyFont="1" applyAlignment="1">
      <alignment horizontal="justify" vertical="top" wrapText="1"/>
    </xf>
    <xf numFmtId="4" fontId="28" fillId="0" borderId="1" xfId="6" applyNumberFormat="1" applyFont="1" applyBorder="1" applyAlignment="1">
      <alignment horizontal="right" vertical="top" wrapText="1"/>
    </xf>
    <xf numFmtId="4" fontId="28" fillId="0" borderId="7" xfId="6" applyNumberFormat="1" applyFont="1" applyBorder="1" applyAlignment="1">
      <alignment horizontal="right" vertical="top" wrapText="1"/>
    </xf>
    <xf numFmtId="0" fontId="1" fillId="0" borderId="0" xfId="6" applyFont="1" applyAlignment="1">
      <alignment horizontal="left" vertical="top"/>
    </xf>
    <xf numFmtId="0" fontId="31" fillId="0" borderId="0" xfId="6" applyFont="1" applyAlignment="1">
      <alignment horizontal="justify" vertical="top" wrapText="1"/>
    </xf>
    <xf numFmtId="4" fontId="31" fillId="0" borderId="0" xfId="6" applyNumberFormat="1" applyFont="1" applyAlignment="1">
      <alignment horizontal="right" vertical="top" wrapText="1"/>
    </xf>
    <xf numFmtId="0" fontId="32" fillId="0" borderId="0" xfId="0" applyFont="1" applyAlignment="1">
      <alignment horizontal="center" wrapText="1"/>
    </xf>
    <xf numFmtId="4" fontId="32" fillId="0" borderId="0" xfId="0" applyNumberFormat="1" applyFont="1" applyAlignment="1">
      <alignment horizontal="center" wrapText="1"/>
    </xf>
    <xf numFmtId="4" fontId="32" fillId="0" borderId="0" xfId="0" applyNumberFormat="1" applyFont="1" applyAlignment="1" applyProtection="1">
      <alignment horizontal="center" wrapText="1"/>
      <protection locked="0"/>
    </xf>
    <xf numFmtId="0" fontId="32" fillId="0" borderId="0" xfId="0" applyFont="1" applyAlignment="1">
      <alignment horizontal="center" vertical="top" wrapText="1"/>
    </xf>
    <xf numFmtId="0" fontId="21" fillId="0" borderId="9" xfId="6" applyFont="1" applyBorder="1" applyAlignment="1">
      <alignment horizontal="right" vertical="center"/>
    </xf>
    <xf numFmtId="0" fontId="30" fillId="0" borderId="9" xfId="6" applyFont="1" applyBorder="1" applyAlignment="1">
      <alignment horizontal="right" vertical="center"/>
    </xf>
    <xf numFmtId="0" fontId="31" fillId="0" borderId="0" xfId="6" applyFont="1" applyAlignment="1">
      <alignment horizontal="justify" vertical="top" wrapText="1"/>
    </xf>
    <xf numFmtId="0" fontId="19" fillId="0" borderId="0" xfId="6" applyFont="1" applyAlignment="1">
      <alignment horizontal="left" vertical="center" wrapText="1"/>
    </xf>
    <xf numFmtId="0" fontId="19" fillId="0" borderId="0" xfId="6" applyFont="1" applyAlignment="1">
      <alignment horizontal="left" vertical="center"/>
    </xf>
    <xf numFmtId="0" fontId="19" fillId="0" borderId="6" xfId="6" applyFont="1" applyBorder="1" applyAlignment="1">
      <alignment horizontal="left" vertical="center"/>
    </xf>
    <xf numFmtId="0" fontId="21" fillId="0" borderId="7" xfId="6" applyFont="1" applyBorder="1" applyAlignment="1">
      <alignment horizontal="right" vertical="center"/>
    </xf>
    <xf numFmtId="0" fontId="22" fillId="0" borderId="7" xfId="6" applyFont="1" applyBorder="1" applyAlignment="1">
      <alignment horizontal="right" vertical="center"/>
    </xf>
    <xf numFmtId="0" fontId="23" fillId="0" borderId="0" xfId="6" applyFont="1" applyAlignment="1">
      <alignment horizontal="center" vertical="center"/>
    </xf>
    <xf numFmtId="0" fontId="22" fillId="0" borderId="0" xfId="6" applyFont="1" applyAlignment="1">
      <alignment horizontal="center" vertical="center"/>
    </xf>
    <xf numFmtId="0" fontId="23" fillId="0" borderId="1" xfId="6" applyFont="1" applyBorder="1" applyAlignment="1">
      <alignment horizontal="right" vertical="center"/>
    </xf>
    <xf numFmtId="0" fontId="22" fillId="0" borderId="1" xfId="6" applyFont="1" applyBorder="1" applyAlignment="1">
      <alignment horizontal="right" vertical="center"/>
    </xf>
    <xf numFmtId="0" fontId="23" fillId="0" borderId="6" xfId="6" applyFont="1" applyBorder="1" applyAlignment="1">
      <alignment horizontal="center" vertical="center"/>
    </xf>
    <xf numFmtId="0" fontId="22" fillId="0" borderId="6" xfId="6" applyFont="1" applyBorder="1" applyAlignment="1">
      <alignment horizontal="center" vertical="center"/>
    </xf>
  </cellXfs>
  <cellStyles count="7">
    <cellStyle name="Excel Built-in Normal" xfId="2" xr:uid="{8C248625-F845-4F00-98F2-2E82602BFEB6}"/>
    <cellStyle name="Normal 2" xfId="1" xr:uid="{285C917A-397D-49EF-AAB1-CAA7114CF5B4}"/>
    <cellStyle name="Normal 2 2 2" xfId="4" xr:uid="{7C9CED0F-67DD-4061-A787-266AC15D83CA}"/>
    <cellStyle name="Normal 2 4" xfId="5" xr:uid="{A67E4D87-1D53-4FD0-9E96-8E61C9CB8F9F}"/>
    <cellStyle name="Normal 3" xfId="6" xr:uid="{571B0F0D-5073-47ED-A11A-BCEF65B0C5EF}"/>
    <cellStyle name="Normalno" xfId="0" builtinId="0"/>
    <cellStyle name="Zarez"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ix_04\c\My%20Documents\POPOVAC\GRADEX-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govrni%20tro&#353;kovnik%20%20IZGRADNJA%20J%20-%20VG%20od%200+000%20DO%206+3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1"/>
      <sheetName val="List2"/>
      <sheetName val="List3"/>
      <sheetName val="Nap"/>
      <sheetName val="Podaci"/>
      <sheetName val="Baza"/>
      <sheetName val="Kuce"/>
      <sheetName val="Pr-Sit"/>
      <sheetName val="Dop-Ug"/>
      <sheetName val="Situacija"/>
      <sheetName val="Ok-Sit"/>
      <sheetName val="Evid"/>
      <sheetName val="MRO-08"/>
      <sheetName val="Depoz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 val="elektro"/>
      <sheetName val="ČVOR_IVANJA_REKA"/>
      <sheetName val="ČVOR_IVANJA_REKA1"/>
    </sheetNames>
    <sheetDataSet>
      <sheetData sheetId="0" refreshError="1">
        <row r="4">
          <cell r="B4">
            <v>0.9</v>
          </cell>
        </row>
        <row r="5">
          <cell r="B5">
            <v>0.89</v>
          </cell>
        </row>
      </sheetData>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 val="TK_poddionica_1"/>
      <sheetName val="1__EE_-__VODOVI_"/>
      <sheetName val="SVE_REKAP"/>
      <sheetName val="TK_poddionica_2"/>
      <sheetName val="SNR_Mraclin_2"/>
      <sheetName val="ZTS_96_"/>
      <sheetName val="ZTS_252"/>
      <sheetName val="EE_REKAP"/>
      <sheetName val="TK_poddionica_11"/>
      <sheetName val="1__EE_-__VODOVI_1"/>
      <sheetName val="SVE_REKAP1"/>
      <sheetName val="TK_poddionica_21"/>
      <sheetName val="SNR_Mraclin_21"/>
      <sheetName val="ZTS_96_1"/>
      <sheetName val="ZTS_2521"/>
      <sheetName val="EE_REKAP1"/>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 val="Š_KABEL_KAN"/>
      <sheetName val="Š-SVJETLOV_KABEL"/>
      <sheetName val="Š-PRELAGANJE_TK"/>
      <sheetName val="Š-SUSTAV_NAPLATE"/>
      <sheetName val="Š-RADIO_SUSTAV"/>
      <sheetName val="Š-OZVUČENJE_TUNELA"/>
      <sheetName val="Z-KABEL_KAN"/>
      <sheetName val="Z-SVJETLOV_KABEL"/>
      <sheetName val="Z_TPS"/>
      <sheetName val="Z_PRELAGANJE_TK"/>
      <sheetName val="Z-SUSTAV_NAPLATE"/>
      <sheetName val="REKAPITULACIJ_4ATELEKOMUNIKACIJ"/>
      <sheetName val="ŠESTANOV-ZAGVOZD_(REK_TELEK)"/>
      <sheetName val="ZAGVOZD-RAČA_(REK_TELEK)"/>
      <sheetName val="Š_KABEL_KAN1"/>
      <sheetName val="Š-SVJETLOV_KABEL1"/>
      <sheetName val="Š-PRELAGANJE_TK1"/>
      <sheetName val="Š-SUSTAV_NAPLATE1"/>
      <sheetName val="Š-RADIO_SUSTAV1"/>
      <sheetName val="Š-OZVUČENJE_TUNELA1"/>
      <sheetName val="Z-KABEL_KAN1"/>
      <sheetName val="Z-SVJETLOV_KABEL1"/>
      <sheetName val="Z_TPS1"/>
      <sheetName val="Z_PRELAGANJE_TK1"/>
      <sheetName val="Z-SUSTAV_NAPLATE1"/>
      <sheetName val="REKAPITULACIJ_4ATELEKOMUNIKACI1"/>
      <sheetName val="ŠESTANOV-ZAGVOZD_(REK_TELEK)1"/>
      <sheetName val="ZAGVOZD-RAČA_(REK_TELEK)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 val="FAKTORI"/>
      <sheetName val="OPĆE_NAPOMENE"/>
      <sheetName val="POSEBNI_TEHNIČKI_UVJETI"/>
      <sheetName val="Vod_i_kanal"/>
      <sheetName val="OPĆE_NAPOMENE1"/>
      <sheetName val="POSEBNI_TEHNIČKI_UVJETI1"/>
      <sheetName val="Vod_i_kanal1"/>
    </sheetNames>
    <sheetDataSet>
      <sheetData sheetId="0"/>
      <sheetData sheetId="1"/>
      <sheetData sheetId="2"/>
      <sheetData sheetId="3"/>
      <sheetData sheetId="4"/>
      <sheetData sheetId="5"/>
      <sheetData sheetId="6"/>
      <sheetData sheetId="7"/>
      <sheetData sheetId="8" refreshError="1">
        <row r="52">
          <cell r="C52">
            <v>1</v>
          </cell>
        </row>
      </sheetData>
      <sheetData sheetId="9" refreshError="1"/>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 val="OPĆI_UVJETI"/>
      <sheetName val="OPĆI_UVJETI1"/>
    </sheetNames>
    <sheetDataSet>
      <sheetData sheetId="0" refreshError="1"/>
      <sheetData sheetId="1"/>
      <sheetData sheetId="2" refreshError="1"/>
      <sheetData sheetId="3" refreshError="1">
        <row r="3">
          <cell r="B3">
            <v>0.95</v>
          </cell>
        </row>
      </sheetData>
      <sheetData sheetId="4"/>
      <sheetData sheetId="5"/>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67D78-573E-43F5-9872-D87A863C232C}">
  <sheetPr>
    <pageSetUpPr fitToPage="1"/>
  </sheetPr>
  <dimension ref="A1:F24"/>
  <sheetViews>
    <sheetView showGridLines="0" showZeros="0" tabSelected="1" view="pageBreakPreview" zoomScaleNormal="100" zoomScaleSheetLayoutView="100" zoomScalePageLayoutView="150" workbookViewId="0">
      <selection activeCell="N13" sqref="N13"/>
    </sheetView>
  </sheetViews>
  <sheetFormatPr defaultColWidth="9.109375" defaultRowHeight="13.2" x14ac:dyDescent="0.3"/>
  <cols>
    <col min="1" max="1" width="7.5546875" style="81" customWidth="1"/>
    <col min="2" max="2" width="55.44140625" style="81" customWidth="1"/>
    <col min="3" max="3" width="8.88671875" style="81" customWidth="1"/>
    <col min="4" max="4" width="10.6640625" style="81" customWidth="1"/>
    <col min="5" max="5" width="10.5546875" style="81" customWidth="1"/>
    <col min="6" max="6" width="22.88671875" style="92" customWidth="1"/>
    <col min="7" max="16384" width="9.109375" style="81"/>
  </cols>
  <sheetData>
    <row r="1" spans="1:6" s="80" customFormat="1" ht="10.199999999999999" x14ac:dyDescent="0.3">
      <c r="F1" s="89"/>
    </row>
    <row r="2" spans="1:6" s="80" customFormat="1" ht="10.199999999999999" x14ac:dyDescent="0.3">
      <c r="F2" s="89"/>
    </row>
    <row r="3" spans="1:6" s="80" customFormat="1" ht="10.199999999999999" x14ac:dyDescent="0.3">
      <c r="F3" s="89"/>
    </row>
    <row r="4" spans="1:6" s="80" customFormat="1" ht="10.199999999999999" x14ac:dyDescent="0.3">
      <c r="F4" s="89"/>
    </row>
    <row r="5" spans="1:6" s="80" customFormat="1" ht="10.199999999999999" x14ac:dyDescent="0.3">
      <c r="F5" s="89"/>
    </row>
    <row r="10" spans="1:6" x14ac:dyDescent="0.3">
      <c r="A10" s="110" t="s">
        <v>101</v>
      </c>
      <c r="B10" s="111"/>
      <c r="C10" s="111"/>
      <c r="D10" s="111"/>
      <c r="E10" s="111"/>
      <c r="F10" s="111"/>
    </row>
    <row r="11" spans="1:6" ht="26.25" customHeight="1" thickBot="1" x14ac:dyDescent="0.35">
      <c r="A11" s="112"/>
      <c r="B11" s="112"/>
      <c r="C11" s="112"/>
      <c r="D11" s="112"/>
      <c r="E11" s="112"/>
      <c r="F11" s="112"/>
    </row>
    <row r="12" spans="1:6" x14ac:dyDescent="0.3">
      <c r="A12" s="82"/>
      <c r="B12" s="82"/>
      <c r="C12" s="82"/>
      <c r="D12" s="82"/>
      <c r="E12" s="82"/>
      <c r="F12" s="90"/>
    </row>
    <row r="13" spans="1:6" x14ac:dyDescent="0.3">
      <c r="A13" s="83"/>
      <c r="B13" s="83"/>
      <c r="C13" s="83"/>
      <c r="D13" s="83"/>
      <c r="E13" s="83"/>
      <c r="F13" s="90"/>
    </row>
    <row r="14" spans="1:6" x14ac:dyDescent="0.3">
      <c r="A14" s="83"/>
      <c r="B14" s="83"/>
      <c r="C14" s="83"/>
      <c r="D14" s="83"/>
      <c r="E14" s="83"/>
      <c r="F14" s="90"/>
    </row>
    <row r="15" spans="1:6" s="101" customFormat="1" ht="36" customHeight="1" x14ac:dyDescent="0.3">
      <c r="B15" s="109" t="str">
        <f>'TROPSKA KUĆA KROV K4'!$B$67</f>
        <v>SANACIJA KROVA IZNAD DIJELA NOJEVI I ANTILOPE - OZNAKA KROVA K4</v>
      </c>
      <c r="C15" s="109"/>
      <c r="D15" s="109"/>
      <c r="E15" s="109"/>
      <c r="F15" s="102">
        <f>'TROPSKA KUĆA KROV K4'!$F$67</f>
        <v>0</v>
      </c>
    </row>
    <row r="16" spans="1:6" s="84" customFormat="1" ht="36" customHeight="1" thickBot="1" x14ac:dyDescent="0.35">
      <c r="A16" s="94"/>
      <c r="B16" s="94" t="str">
        <f>'TROPSKA KUĆA KROV K5'!$B$64</f>
        <v>SANACIJA KROVA IZNAD DIJELA MONSUNSKA ŠUMA I GIBONI - OZNAKA KROVA K5</v>
      </c>
      <c r="C16" s="94"/>
      <c r="D16" s="94"/>
      <c r="E16" s="94"/>
      <c r="F16" s="93">
        <f>'TROPSKA KUĆA KROV K5'!$F$64</f>
        <v>0</v>
      </c>
    </row>
    <row r="17" spans="1:6" ht="15.6" x14ac:dyDescent="0.3">
      <c r="A17" s="82"/>
      <c r="B17" s="113" t="s">
        <v>98</v>
      </c>
      <c r="C17" s="114"/>
      <c r="D17" s="114"/>
      <c r="E17" s="114"/>
      <c r="F17" s="99">
        <f>SUM(F15:F16)</f>
        <v>0</v>
      </c>
    </row>
    <row r="18" spans="1:6" ht="15.6" x14ac:dyDescent="0.3">
      <c r="A18" s="85"/>
      <c r="B18" s="115"/>
      <c r="C18" s="116"/>
      <c r="D18" s="116"/>
      <c r="E18" s="116"/>
      <c r="F18" s="93"/>
    </row>
    <row r="19" spans="1:6" ht="17.399999999999999" x14ac:dyDescent="0.3">
      <c r="A19" s="86"/>
      <c r="B19" s="117" t="s">
        <v>99</v>
      </c>
      <c r="C19" s="118"/>
      <c r="D19" s="118"/>
      <c r="E19" s="118"/>
      <c r="F19" s="98">
        <f>F17*0.25</f>
        <v>0</v>
      </c>
    </row>
    <row r="20" spans="1:6" ht="16.2" thickBot="1" x14ac:dyDescent="0.35">
      <c r="A20" s="85"/>
      <c r="B20" s="119"/>
      <c r="C20" s="120"/>
      <c r="D20" s="120"/>
      <c r="E20" s="120"/>
      <c r="F20" s="93"/>
    </row>
    <row r="21" spans="1:6" s="97" customFormat="1" ht="24.75" customHeight="1" thickBot="1" x14ac:dyDescent="0.35">
      <c r="A21" s="95"/>
      <c r="B21" s="107" t="s">
        <v>100</v>
      </c>
      <c r="C21" s="108"/>
      <c r="D21" s="108"/>
      <c r="E21" s="108"/>
      <c r="F21" s="96">
        <f>F17+F19</f>
        <v>0</v>
      </c>
    </row>
    <row r="22" spans="1:6" ht="13.8" x14ac:dyDescent="0.3">
      <c r="A22" s="87"/>
      <c r="B22" s="87"/>
      <c r="C22" s="88"/>
      <c r="D22" s="88"/>
      <c r="E22" s="88"/>
      <c r="F22" s="91"/>
    </row>
    <row r="24" spans="1:6" x14ac:dyDescent="0.3">
      <c r="A24" s="100" t="s">
        <v>102</v>
      </c>
    </row>
  </sheetData>
  <mergeCells count="7">
    <mergeCell ref="B21:E21"/>
    <mergeCell ref="B15:E15"/>
    <mergeCell ref="A10:F11"/>
    <mergeCell ref="B17:E17"/>
    <mergeCell ref="B18:E18"/>
    <mergeCell ref="B19:E19"/>
    <mergeCell ref="B20:E20"/>
  </mergeCells>
  <printOptions horizontalCentered="1"/>
  <pageMargins left="0.70866141732283472" right="0.43307086614173229" top="0.74803149606299213" bottom="0.62992125984251968" header="0.31496062992125984" footer="0.15748031496062992"/>
  <pageSetup paperSize="9" scale="78" fitToHeight="0" orientation="portrait" horizontalDpi="300" verticalDpi="300" r:id="rId1"/>
  <headerFooter>
    <oddHeader>&amp;L&amp;"-,Italic"&amp;8&amp;K03+000TROŠKOVNIK SANACIJE KROVA
TROPSKE KUĆE U ZOO ZAGREB&amp;R&amp;"-,Italic"&amp;8Arcitec  Ivšić d.o.o.
Zagreb</oddHeader>
    <oddFooter>&amp;L&amp;"-,Italic"&amp;8&amp;K03+000&amp;F
TD: 18-12-2025&amp;C&amp;"-,Italic"&amp;8&amp;K03+000&amp;P/&amp;N&amp;R&amp;"-,Italic"&amp;8&amp;K03+000TROŠKOVNIK SANACIJE
&amp;A
studeni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C9A76-1F23-443F-8D80-0428338078C1}">
  <sheetPr>
    <tabColor rgb="FFFF0000"/>
  </sheetPr>
  <dimension ref="A1:F83"/>
  <sheetViews>
    <sheetView view="pageBreakPreview" zoomScale="130" zoomScaleNormal="130" zoomScaleSheetLayoutView="130" workbookViewId="0">
      <selection activeCell="I8" sqref="I8"/>
    </sheetView>
  </sheetViews>
  <sheetFormatPr defaultColWidth="8.6640625" defaultRowHeight="13.2" x14ac:dyDescent="0.25"/>
  <cols>
    <col min="1" max="1" width="5.5546875" style="8" customWidth="1"/>
    <col min="2" max="2" width="50.109375" style="22" customWidth="1"/>
    <col min="3" max="3" width="7.5546875" style="26" customWidth="1"/>
    <col min="4" max="4" width="7.109375" style="9" customWidth="1"/>
    <col min="5" max="5" width="8.109375" style="26" customWidth="1"/>
    <col min="6" max="6" width="10.5546875" style="35" customWidth="1"/>
    <col min="7" max="128" width="8.6640625" style="22"/>
    <col min="129" max="129" width="5.88671875" style="22" customWidth="1"/>
    <col min="130" max="130" width="42.44140625" style="22" customWidth="1"/>
    <col min="131" max="131" width="6.33203125" style="22" customWidth="1"/>
    <col min="132" max="132" width="8.109375" style="22" customWidth="1"/>
    <col min="133" max="133" width="8.6640625" style="22"/>
    <col min="134" max="134" width="12.44140625" style="22" customWidth="1"/>
    <col min="135" max="256" width="8.6640625" style="22"/>
    <col min="257" max="257" width="5.88671875" style="22" customWidth="1"/>
    <col min="258" max="258" width="49.6640625" style="22" customWidth="1"/>
    <col min="259" max="259" width="4.88671875" style="22" customWidth="1"/>
    <col min="260" max="260" width="9" style="22" customWidth="1"/>
    <col min="261" max="261" width="10" style="22" customWidth="1"/>
    <col min="262" max="262" width="16" style="22" bestFit="1" customWidth="1"/>
    <col min="263" max="384" width="8.6640625" style="22"/>
    <col min="385" max="385" width="5.88671875" style="22" customWidth="1"/>
    <col min="386" max="386" width="42.44140625" style="22" customWidth="1"/>
    <col min="387" max="387" width="6.33203125" style="22" customWidth="1"/>
    <col min="388" max="388" width="8.109375" style="22" customWidth="1"/>
    <col min="389" max="389" width="8.6640625" style="22"/>
    <col min="390" max="390" width="12.44140625" style="22" customWidth="1"/>
    <col min="391" max="512" width="8.6640625" style="22"/>
    <col min="513" max="513" width="5.88671875" style="22" customWidth="1"/>
    <col min="514" max="514" width="49.6640625" style="22" customWidth="1"/>
    <col min="515" max="515" width="4.88671875" style="22" customWidth="1"/>
    <col min="516" max="516" width="9" style="22" customWidth="1"/>
    <col min="517" max="517" width="10" style="22" customWidth="1"/>
    <col min="518" max="518" width="16" style="22" bestFit="1" customWidth="1"/>
    <col min="519" max="640" width="8.6640625" style="22"/>
    <col min="641" max="641" width="5.88671875" style="22" customWidth="1"/>
    <col min="642" max="642" width="42.44140625" style="22" customWidth="1"/>
    <col min="643" max="643" width="6.33203125" style="22" customWidth="1"/>
    <col min="644" max="644" width="8.109375" style="22" customWidth="1"/>
    <col min="645" max="645" width="8.6640625" style="22"/>
    <col min="646" max="646" width="12.44140625" style="22" customWidth="1"/>
    <col min="647" max="768" width="8.6640625" style="22"/>
    <col min="769" max="769" width="5.88671875" style="22" customWidth="1"/>
    <col min="770" max="770" width="49.6640625" style="22" customWidth="1"/>
    <col min="771" max="771" width="4.88671875" style="22" customWidth="1"/>
    <col min="772" max="772" width="9" style="22" customWidth="1"/>
    <col min="773" max="773" width="10" style="22" customWidth="1"/>
    <col min="774" max="774" width="16" style="22" bestFit="1" customWidth="1"/>
    <col min="775" max="896" width="8.6640625" style="22"/>
    <col min="897" max="897" width="5.88671875" style="22" customWidth="1"/>
    <col min="898" max="898" width="42.44140625" style="22" customWidth="1"/>
    <col min="899" max="899" width="6.33203125" style="22" customWidth="1"/>
    <col min="900" max="900" width="8.109375" style="22" customWidth="1"/>
    <col min="901" max="901" width="8.6640625" style="22"/>
    <col min="902" max="902" width="12.44140625" style="22" customWidth="1"/>
    <col min="903" max="1024" width="8.6640625" style="22"/>
    <col min="1025" max="1025" width="5.88671875" style="22" customWidth="1"/>
    <col min="1026" max="1026" width="49.6640625" style="22" customWidth="1"/>
    <col min="1027" max="1027" width="4.88671875" style="22" customWidth="1"/>
    <col min="1028" max="1028" width="9" style="22" customWidth="1"/>
    <col min="1029" max="1029" width="10" style="22" customWidth="1"/>
    <col min="1030" max="1030" width="16" style="22" bestFit="1" customWidth="1"/>
    <col min="1031" max="1152" width="8.6640625" style="22"/>
    <col min="1153" max="1153" width="5.88671875" style="22" customWidth="1"/>
    <col min="1154" max="1154" width="42.44140625" style="22" customWidth="1"/>
    <col min="1155" max="1155" width="6.33203125" style="22" customWidth="1"/>
    <col min="1156" max="1156" width="8.109375" style="22" customWidth="1"/>
    <col min="1157" max="1157" width="8.6640625" style="22"/>
    <col min="1158" max="1158" width="12.44140625" style="22" customWidth="1"/>
    <col min="1159" max="1280" width="8.6640625" style="22"/>
    <col min="1281" max="1281" width="5.88671875" style="22" customWidth="1"/>
    <col min="1282" max="1282" width="49.6640625" style="22" customWidth="1"/>
    <col min="1283" max="1283" width="4.88671875" style="22" customWidth="1"/>
    <col min="1284" max="1284" width="9" style="22" customWidth="1"/>
    <col min="1285" max="1285" width="10" style="22" customWidth="1"/>
    <col min="1286" max="1286" width="16" style="22" bestFit="1" customWidth="1"/>
    <col min="1287" max="1408" width="8.6640625" style="22"/>
    <col min="1409" max="1409" width="5.88671875" style="22" customWidth="1"/>
    <col min="1410" max="1410" width="42.44140625" style="22" customWidth="1"/>
    <col min="1411" max="1411" width="6.33203125" style="22" customWidth="1"/>
    <col min="1412" max="1412" width="8.109375" style="22" customWidth="1"/>
    <col min="1413" max="1413" width="8.6640625" style="22"/>
    <col min="1414" max="1414" width="12.44140625" style="22" customWidth="1"/>
    <col min="1415" max="1536" width="8.6640625" style="22"/>
    <col min="1537" max="1537" width="5.88671875" style="22" customWidth="1"/>
    <col min="1538" max="1538" width="49.6640625" style="22" customWidth="1"/>
    <col min="1539" max="1539" width="4.88671875" style="22" customWidth="1"/>
    <col min="1540" max="1540" width="9" style="22" customWidth="1"/>
    <col min="1541" max="1541" width="10" style="22" customWidth="1"/>
    <col min="1542" max="1542" width="16" style="22" bestFit="1" customWidth="1"/>
    <col min="1543" max="1664" width="8.6640625" style="22"/>
    <col min="1665" max="1665" width="5.88671875" style="22" customWidth="1"/>
    <col min="1666" max="1666" width="42.44140625" style="22" customWidth="1"/>
    <col min="1667" max="1667" width="6.33203125" style="22" customWidth="1"/>
    <col min="1668" max="1668" width="8.109375" style="22" customWidth="1"/>
    <col min="1669" max="1669" width="8.6640625" style="22"/>
    <col min="1670" max="1670" width="12.44140625" style="22" customWidth="1"/>
    <col min="1671" max="1792" width="8.6640625" style="22"/>
    <col min="1793" max="1793" width="5.88671875" style="22" customWidth="1"/>
    <col min="1794" max="1794" width="49.6640625" style="22" customWidth="1"/>
    <col min="1795" max="1795" width="4.88671875" style="22" customWidth="1"/>
    <col min="1796" max="1796" width="9" style="22" customWidth="1"/>
    <col min="1797" max="1797" width="10" style="22" customWidth="1"/>
    <col min="1798" max="1798" width="16" style="22" bestFit="1" customWidth="1"/>
    <col min="1799" max="1920" width="8.6640625" style="22"/>
    <col min="1921" max="1921" width="5.88671875" style="22" customWidth="1"/>
    <col min="1922" max="1922" width="42.44140625" style="22" customWidth="1"/>
    <col min="1923" max="1923" width="6.33203125" style="22" customWidth="1"/>
    <col min="1924" max="1924" width="8.109375" style="22" customWidth="1"/>
    <col min="1925" max="1925" width="8.6640625" style="22"/>
    <col min="1926" max="1926" width="12.44140625" style="22" customWidth="1"/>
    <col min="1927" max="2048" width="8.6640625" style="22"/>
    <col min="2049" max="2049" width="5.88671875" style="22" customWidth="1"/>
    <col min="2050" max="2050" width="49.6640625" style="22" customWidth="1"/>
    <col min="2051" max="2051" width="4.88671875" style="22" customWidth="1"/>
    <col min="2052" max="2052" width="9" style="22" customWidth="1"/>
    <col min="2053" max="2053" width="10" style="22" customWidth="1"/>
    <col min="2054" max="2054" width="16" style="22" bestFit="1" customWidth="1"/>
    <col min="2055" max="2176" width="8.6640625" style="22"/>
    <col min="2177" max="2177" width="5.88671875" style="22" customWidth="1"/>
    <col min="2178" max="2178" width="42.44140625" style="22" customWidth="1"/>
    <col min="2179" max="2179" width="6.33203125" style="22" customWidth="1"/>
    <col min="2180" max="2180" width="8.109375" style="22" customWidth="1"/>
    <col min="2181" max="2181" width="8.6640625" style="22"/>
    <col min="2182" max="2182" width="12.44140625" style="22" customWidth="1"/>
    <col min="2183" max="2304" width="8.6640625" style="22"/>
    <col min="2305" max="2305" width="5.88671875" style="22" customWidth="1"/>
    <col min="2306" max="2306" width="49.6640625" style="22" customWidth="1"/>
    <col min="2307" max="2307" width="4.88671875" style="22" customWidth="1"/>
    <col min="2308" max="2308" width="9" style="22" customWidth="1"/>
    <col min="2309" max="2309" width="10" style="22" customWidth="1"/>
    <col min="2310" max="2310" width="16" style="22" bestFit="1" customWidth="1"/>
    <col min="2311" max="2432" width="8.6640625" style="22"/>
    <col min="2433" max="2433" width="5.88671875" style="22" customWidth="1"/>
    <col min="2434" max="2434" width="42.44140625" style="22" customWidth="1"/>
    <col min="2435" max="2435" width="6.33203125" style="22" customWidth="1"/>
    <col min="2436" max="2436" width="8.109375" style="22" customWidth="1"/>
    <col min="2437" max="2437" width="8.6640625" style="22"/>
    <col min="2438" max="2438" width="12.44140625" style="22" customWidth="1"/>
    <col min="2439" max="2560" width="8.6640625" style="22"/>
    <col min="2561" max="2561" width="5.88671875" style="22" customWidth="1"/>
    <col min="2562" max="2562" width="49.6640625" style="22" customWidth="1"/>
    <col min="2563" max="2563" width="4.88671875" style="22" customWidth="1"/>
    <col min="2564" max="2564" width="9" style="22" customWidth="1"/>
    <col min="2565" max="2565" width="10" style="22" customWidth="1"/>
    <col min="2566" max="2566" width="16" style="22" bestFit="1" customWidth="1"/>
    <col min="2567" max="2688" width="8.6640625" style="22"/>
    <col min="2689" max="2689" width="5.88671875" style="22" customWidth="1"/>
    <col min="2690" max="2690" width="42.44140625" style="22" customWidth="1"/>
    <col min="2691" max="2691" width="6.33203125" style="22" customWidth="1"/>
    <col min="2692" max="2692" width="8.109375" style="22" customWidth="1"/>
    <col min="2693" max="2693" width="8.6640625" style="22"/>
    <col min="2694" max="2694" width="12.44140625" style="22" customWidth="1"/>
    <col min="2695" max="2816" width="8.6640625" style="22"/>
    <col min="2817" max="2817" width="5.88671875" style="22" customWidth="1"/>
    <col min="2818" max="2818" width="49.6640625" style="22" customWidth="1"/>
    <col min="2819" max="2819" width="4.88671875" style="22" customWidth="1"/>
    <col min="2820" max="2820" width="9" style="22" customWidth="1"/>
    <col min="2821" max="2821" width="10" style="22" customWidth="1"/>
    <col min="2822" max="2822" width="16" style="22" bestFit="1" customWidth="1"/>
    <col min="2823" max="2944" width="8.6640625" style="22"/>
    <col min="2945" max="2945" width="5.88671875" style="22" customWidth="1"/>
    <col min="2946" max="2946" width="42.44140625" style="22" customWidth="1"/>
    <col min="2947" max="2947" width="6.33203125" style="22" customWidth="1"/>
    <col min="2948" max="2948" width="8.109375" style="22" customWidth="1"/>
    <col min="2949" max="2949" width="8.6640625" style="22"/>
    <col min="2950" max="2950" width="12.44140625" style="22" customWidth="1"/>
    <col min="2951" max="3072" width="8.6640625" style="22"/>
    <col min="3073" max="3073" width="5.88671875" style="22" customWidth="1"/>
    <col min="3074" max="3074" width="49.6640625" style="22" customWidth="1"/>
    <col min="3075" max="3075" width="4.88671875" style="22" customWidth="1"/>
    <col min="3076" max="3076" width="9" style="22" customWidth="1"/>
    <col min="3077" max="3077" width="10" style="22" customWidth="1"/>
    <col min="3078" max="3078" width="16" style="22" bestFit="1" customWidth="1"/>
    <col min="3079" max="3200" width="8.6640625" style="22"/>
    <col min="3201" max="3201" width="5.88671875" style="22" customWidth="1"/>
    <col min="3202" max="3202" width="42.44140625" style="22" customWidth="1"/>
    <col min="3203" max="3203" width="6.33203125" style="22" customWidth="1"/>
    <col min="3204" max="3204" width="8.109375" style="22" customWidth="1"/>
    <col min="3205" max="3205" width="8.6640625" style="22"/>
    <col min="3206" max="3206" width="12.44140625" style="22" customWidth="1"/>
    <col min="3207" max="3328" width="8.6640625" style="22"/>
    <col min="3329" max="3329" width="5.88671875" style="22" customWidth="1"/>
    <col min="3330" max="3330" width="49.6640625" style="22" customWidth="1"/>
    <col min="3331" max="3331" width="4.88671875" style="22" customWidth="1"/>
    <col min="3332" max="3332" width="9" style="22" customWidth="1"/>
    <col min="3333" max="3333" width="10" style="22" customWidth="1"/>
    <col min="3334" max="3334" width="16" style="22" bestFit="1" customWidth="1"/>
    <col min="3335" max="3456" width="8.6640625" style="22"/>
    <col min="3457" max="3457" width="5.88671875" style="22" customWidth="1"/>
    <col min="3458" max="3458" width="42.44140625" style="22" customWidth="1"/>
    <col min="3459" max="3459" width="6.33203125" style="22" customWidth="1"/>
    <col min="3460" max="3460" width="8.109375" style="22" customWidth="1"/>
    <col min="3461" max="3461" width="8.6640625" style="22"/>
    <col min="3462" max="3462" width="12.44140625" style="22" customWidth="1"/>
    <col min="3463" max="3584" width="8.6640625" style="22"/>
    <col min="3585" max="3585" width="5.88671875" style="22" customWidth="1"/>
    <col min="3586" max="3586" width="49.6640625" style="22" customWidth="1"/>
    <col min="3587" max="3587" width="4.88671875" style="22" customWidth="1"/>
    <col min="3588" max="3588" width="9" style="22" customWidth="1"/>
    <col min="3589" max="3589" width="10" style="22" customWidth="1"/>
    <col min="3590" max="3590" width="16" style="22" bestFit="1" customWidth="1"/>
    <col min="3591" max="3712" width="8.6640625" style="22"/>
    <col min="3713" max="3713" width="5.88671875" style="22" customWidth="1"/>
    <col min="3714" max="3714" width="42.44140625" style="22" customWidth="1"/>
    <col min="3715" max="3715" width="6.33203125" style="22" customWidth="1"/>
    <col min="3716" max="3716" width="8.109375" style="22" customWidth="1"/>
    <col min="3717" max="3717" width="8.6640625" style="22"/>
    <col min="3718" max="3718" width="12.44140625" style="22" customWidth="1"/>
    <col min="3719" max="3840" width="8.6640625" style="22"/>
    <col min="3841" max="3841" width="5.88671875" style="22" customWidth="1"/>
    <col min="3842" max="3842" width="49.6640625" style="22" customWidth="1"/>
    <col min="3843" max="3843" width="4.88671875" style="22" customWidth="1"/>
    <col min="3844" max="3844" width="9" style="22" customWidth="1"/>
    <col min="3845" max="3845" width="10" style="22" customWidth="1"/>
    <col min="3846" max="3846" width="16" style="22" bestFit="1" customWidth="1"/>
    <col min="3847" max="3968" width="8.6640625" style="22"/>
    <col min="3969" max="3969" width="5.88671875" style="22" customWidth="1"/>
    <col min="3970" max="3970" width="42.44140625" style="22" customWidth="1"/>
    <col min="3971" max="3971" width="6.33203125" style="22" customWidth="1"/>
    <col min="3972" max="3972" width="8.109375" style="22" customWidth="1"/>
    <col min="3973" max="3973" width="8.6640625" style="22"/>
    <col min="3974" max="3974" width="12.44140625" style="22" customWidth="1"/>
    <col min="3975" max="4096" width="8.6640625" style="22"/>
    <col min="4097" max="4097" width="5.88671875" style="22" customWidth="1"/>
    <col min="4098" max="4098" width="49.6640625" style="22" customWidth="1"/>
    <col min="4099" max="4099" width="4.88671875" style="22" customWidth="1"/>
    <col min="4100" max="4100" width="9" style="22" customWidth="1"/>
    <col min="4101" max="4101" width="10" style="22" customWidth="1"/>
    <col min="4102" max="4102" width="16" style="22" bestFit="1" customWidth="1"/>
    <col min="4103" max="4224" width="8.6640625" style="22"/>
    <col min="4225" max="4225" width="5.88671875" style="22" customWidth="1"/>
    <col min="4226" max="4226" width="42.44140625" style="22" customWidth="1"/>
    <col min="4227" max="4227" width="6.33203125" style="22" customWidth="1"/>
    <col min="4228" max="4228" width="8.109375" style="22" customWidth="1"/>
    <col min="4229" max="4229" width="8.6640625" style="22"/>
    <col min="4230" max="4230" width="12.44140625" style="22" customWidth="1"/>
    <col min="4231" max="4352" width="8.6640625" style="22"/>
    <col min="4353" max="4353" width="5.88671875" style="22" customWidth="1"/>
    <col min="4354" max="4354" width="49.6640625" style="22" customWidth="1"/>
    <col min="4355" max="4355" width="4.88671875" style="22" customWidth="1"/>
    <col min="4356" max="4356" width="9" style="22" customWidth="1"/>
    <col min="4357" max="4357" width="10" style="22" customWidth="1"/>
    <col min="4358" max="4358" width="16" style="22" bestFit="1" customWidth="1"/>
    <col min="4359" max="4480" width="8.6640625" style="22"/>
    <col min="4481" max="4481" width="5.88671875" style="22" customWidth="1"/>
    <col min="4482" max="4482" width="42.44140625" style="22" customWidth="1"/>
    <col min="4483" max="4483" width="6.33203125" style="22" customWidth="1"/>
    <col min="4484" max="4484" width="8.109375" style="22" customWidth="1"/>
    <col min="4485" max="4485" width="8.6640625" style="22"/>
    <col min="4486" max="4486" width="12.44140625" style="22" customWidth="1"/>
    <col min="4487" max="4608" width="8.6640625" style="22"/>
    <col min="4609" max="4609" width="5.88671875" style="22" customWidth="1"/>
    <col min="4610" max="4610" width="49.6640625" style="22" customWidth="1"/>
    <col min="4611" max="4611" width="4.88671875" style="22" customWidth="1"/>
    <col min="4612" max="4612" width="9" style="22" customWidth="1"/>
    <col min="4613" max="4613" width="10" style="22" customWidth="1"/>
    <col min="4614" max="4614" width="16" style="22" bestFit="1" customWidth="1"/>
    <col min="4615" max="4736" width="8.6640625" style="22"/>
    <col min="4737" max="4737" width="5.88671875" style="22" customWidth="1"/>
    <col min="4738" max="4738" width="42.44140625" style="22" customWidth="1"/>
    <col min="4739" max="4739" width="6.33203125" style="22" customWidth="1"/>
    <col min="4740" max="4740" width="8.109375" style="22" customWidth="1"/>
    <col min="4741" max="4741" width="8.6640625" style="22"/>
    <col min="4742" max="4742" width="12.44140625" style="22" customWidth="1"/>
    <col min="4743" max="4864" width="8.6640625" style="22"/>
    <col min="4865" max="4865" width="5.88671875" style="22" customWidth="1"/>
    <col min="4866" max="4866" width="49.6640625" style="22" customWidth="1"/>
    <col min="4867" max="4867" width="4.88671875" style="22" customWidth="1"/>
    <col min="4868" max="4868" width="9" style="22" customWidth="1"/>
    <col min="4869" max="4869" width="10" style="22" customWidth="1"/>
    <col min="4870" max="4870" width="16" style="22" bestFit="1" customWidth="1"/>
    <col min="4871" max="4992" width="8.6640625" style="22"/>
    <col min="4993" max="4993" width="5.88671875" style="22" customWidth="1"/>
    <col min="4994" max="4994" width="42.44140625" style="22" customWidth="1"/>
    <col min="4995" max="4995" width="6.33203125" style="22" customWidth="1"/>
    <col min="4996" max="4996" width="8.109375" style="22" customWidth="1"/>
    <col min="4997" max="4997" width="8.6640625" style="22"/>
    <col min="4998" max="4998" width="12.44140625" style="22" customWidth="1"/>
    <col min="4999" max="5120" width="8.6640625" style="22"/>
    <col min="5121" max="5121" width="5.88671875" style="22" customWidth="1"/>
    <col min="5122" max="5122" width="49.6640625" style="22" customWidth="1"/>
    <col min="5123" max="5123" width="4.88671875" style="22" customWidth="1"/>
    <col min="5124" max="5124" width="9" style="22" customWidth="1"/>
    <col min="5125" max="5125" width="10" style="22" customWidth="1"/>
    <col min="5126" max="5126" width="16" style="22" bestFit="1" customWidth="1"/>
    <col min="5127" max="5248" width="8.6640625" style="22"/>
    <col min="5249" max="5249" width="5.88671875" style="22" customWidth="1"/>
    <col min="5250" max="5250" width="42.44140625" style="22" customWidth="1"/>
    <col min="5251" max="5251" width="6.33203125" style="22" customWidth="1"/>
    <col min="5252" max="5252" width="8.109375" style="22" customWidth="1"/>
    <col min="5253" max="5253" width="8.6640625" style="22"/>
    <col min="5254" max="5254" width="12.44140625" style="22" customWidth="1"/>
    <col min="5255" max="5376" width="8.6640625" style="22"/>
    <col min="5377" max="5377" width="5.88671875" style="22" customWidth="1"/>
    <col min="5378" max="5378" width="49.6640625" style="22" customWidth="1"/>
    <col min="5379" max="5379" width="4.88671875" style="22" customWidth="1"/>
    <col min="5380" max="5380" width="9" style="22" customWidth="1"/>
    <col min="5381" max="5381" width="10" style="22" customWidth="1"/>
    <col min="5382" max="5382" width="16" style="22" bestFit="1" customWidth="1"/>
    <col min="5383" max="5504" width="8.6640625" style="22"/>
    <col min="5505" max="5505" width="5.88671875" style="22" customWidth="1"/>
    <col min="5506" max="5506" width="42.44140625" style="22" customWidth="1"/>
    <col min="5507" max="5507" width="6.33203125" style="22" customWidth="1"/>
    <col min="5508" max="5508" width="8.109375" style="22" customWidth="1"/>
    <col min="5509" max="5509" width="8.6640625" style="22"/>
    <col min="5510" max="5510" width="12.44140625" style="22" customWidth="1"/>
    <col min="5511" max="5632" width="8.6640625" style="22"/>
    <col min="5633" max="5633" width="5.88671875" style="22" customWidth="1"/>
    <col min="5634" max="5634" width="49.6640625" style="22" customWidth="1"/>
    <col min="5635" max="5635" width="4.88671875" style="22" customWidth="1"/>
    <col min="5636" max="5636" width="9" style="22" customWidth="1"/>
    <col min="5637" max="5637" width="10" style="22" customWidth="1"/>
    <col min="5638" max="5638" width="16" style="22" bestFit="1" customWidth="1"/>
    <col min="5639" max="5760" width="8.6640625" style="22"/>
    <col min="5761" max="5761" width="5.88671875" style="22" customWidth="1"/>
    <col min="5762" max="5762" width="42.44140625" style="22" customWidth="1"/>
    <col min="5763" max="5763" width="6.33203125" style="22" customWidth="1"/>
    <col min="5764" max="5764" width="8.109375" style="22" customWidth="1"/>
    <col min="5765" max="5765" width="8.6640625" style="22"/>
    <col min="5766" max="5766" width="12.44140625" style="22" customWidth="1"/>
    <col min="5767" max="5888" width="8.6640625" style="22"/>
    <col min="5889" max="5889" width="5.88671875" style="22" customWidth="1"/>
    <col min="5890" max="5890" width="49.6640625" style="22" customWidth="1"/>
    <col min="5891" max="5891" width="4.88671875" style="22" customWidth="1"/>
    <col min="5892" max="5892" width="9" style="22" customWidth="1"/>
    <col min="5893" max="5893" width="10" style="22" customWidth="1"/>
    <col min="5894" max="5894" width="16" style="22" bestFit="1" customWidth="1"/>
    <col min="5895" max="6016" width="8.6640625" style="22"/>
    <col min="6017" max="6017" width="5.88671875" style="22" customWidth="1"/>
    <col min="6018" max="6018" width="42.44140625" style="22" customWidth="1"/>
    <col min="6019" max="6019" width="6.33203125" style="22" customWidth="1"/>
    <col min="6020" max="6020" width="8.109375" style="22" customWidth="1"/>
    <col min="6021" max="6021" width="8.6640625" style="22"/>
    <col min="6022" max="6022" width="12.44140625" style="22" customWidth="1"/>
    <col min="6023" max="6144" width="8.6640625" style="22"/>
    <col min="6145" max="6145" width="5.88671875" style="22" customWidth="1"/>
    <col min="6146" max="6146" width="49.6640625" style="22" customWidth="1"/>
    <col min="6147" max="6147" width="4.88671875" style="22" customWidth="1"/>
    <col min="6148" max="6148" width="9" style="22" customWidth="1"/>
    <col min="6149" max="6149" width="10" style="22" customWidth="1"/>
    <col min="6150" max="6150" width="16" style="22" bestFit="1" customWidth="1"/>
    <col min="6151" max="6272" width="8.6640625" style="22"/>
    <col min="6273" max="6273" width="5.88671875" style="22" customWidth="1"/>
    <col min="6274" max="6274" width="42.44140625" style="22" customWidth="1"/>
    <col min="6275" max="6275" width="6.33203125" style="22" customWidth="1"/>
    <col min="6276" max="6276" width="8.109375" style="22" customWidth="1"/>
    <col min="6277" max="6277" width="8.6640625" style="22"/>
    <col min="6278" max="6278" width="12.44140625" style="22" customWidth="1"/>
    <col min="6279" max="6400" width="8.6640625" style="22"/>
    <col min="6401" max="6401" width="5.88671875" style="22" customWidth="1"/>
    <col min="6402" max="6402" width="49.6640625" style="22" customWidth="1"/>
    <col min="6403" max="6403" width="4.88671875" style="22" customWidth="1"/>
    <col min="6404" max="6404" width="9" style="22" customWidth="1"/>
    <col min="6405" max="6405" width="10" style="22" customWidth="1"/>
    <col min="6406" max="6406" width="16" style="22" bestFit="1" customWidth="1"/>
    <col min="6407" max="6528" width="8.6640625" style="22"/>
    <col min="6529" max="6529" width="5.88671875" style="22" customWidth="1"/>
    <col min="6530" max="6530" width="42.44140625" style="22" customWidth="1"/>
    <col min="6531" max="6531" width="6.33203125" style="22" customWidth="1"/>
    <col min="6532" max="6532" width="8.109375" style="22" customWidth="1"/>
    <col min="6533" max="6533" width="8.6640625" style="22"/>
    <col min="6534" max="6534" width="12.44140625" style="22" customWidth="1"/>
    <col min="6535" max="6656" width="8.6640625" style="22"/>
    <col min="6657" max="6657" width="5.88671875" style="22" customWidth="1"/>
    <col min="6658" max="6658" width="49.6640625" style="22" customWidth="1"/>
    <col min="6659" max="6659" width="4.88671875" style="22" customWidth="1"/>
    <col min="6660" max="6660" width="9" style="22" customWidth="1"/>
    <col min="6661" max="6661" width="10" style="22" customWidth="1"/>
    <col min="6662" max="6662" width="16" style="22" bestFit="1" customWidth="1"/>
    <col min="6663" max="6784" width="8.6640625" style="22"/>
    <col min="6785" max="6785" width="5.88671875" style="22" customWidth="1"/>
    <col min="6786" max="6786" width="42.44140625" style="22" customWidth="1"/>
    <col min="6787" max="6787" width="6.33203125" style="22" customWidth="1"/>
    <col min="6788" max="6788" width="8.109375" style="22" customWidth="1"/>
    <col min="6789" max="6789" width="8.6640625" style="22"/>
    <col min="6790" max="6790" width="12.44140625" style="22" customWidth="1"/>
    <col min="6791" max="6912" width="8.6640625" style="22"/>
    <col min="6913" max="6913" width="5.88671875" style="22" customWidth="1"/>
    <col min="6914" max="6914" width="49.6640625" style="22" customWidth="1"/>
    <col min="6915" max="6915" width="4.88671875" style="22" customWidth="1"/>
    <col min="6916" max="6916" width="9" style="22" customWidth="1"/>
    <col min="6917" max="6917" width="10" style="22" customWidth="1"/>
    <col min="6918" max="6918" width="16" style="22" bestFit="1" customWidth="1"/>
    <col min="6919" max="7040" width="8.6640625" style="22"/>
    <col min="7041" max="7041" width="5.88671875" style="22" customWidth="1"/>
    <col min="7042" max="7042" width="42.44140625" style="22" customWidth="1"/>
    <col min="7043" max="7043" width="6.33203125" style="22" customWidth="1"/>
    <col min="7044" max="7044" width="8.109375" style="22" customWidth="1"/>
    <col min="7045" max="7045" width="8.6640625" style="22"/>
    <col min="7046" max="7046" width="12.44140625" style="22" customWidth="1"/>
    <col min="7047" max="7168" width="8.6640625" style="22"/>
    <col min="7169" max="7169" width="5.88671875" style="22" customWidth="1"/>
    <col min="7170" max="7170" width="49.6640625" style="22" customWidth="1"/>
    <col min="7171" max="7171" width="4.88671875" style="22" customWidth="1"/>
    <col min="7172" max="7172" width="9" style="22" customWidth="1"/>
    <col min="7173" max="7173" width="10" style="22" customWidth="1"/>
    <col min="7174" max="7174" width="16" style="22" bestFit="1" customWidth="1"/>
    <col min="7175" max="7296" width="8.6640625" style="22"/>
    <col min="7297" max="7297" width="5.88671875" style="22" customWidth="1"/>
    <col min="7298" max="7298" width="42.44140625" style="22" customWidth="1"/>
    <col min="7299" max="7299" width="6.33203125" style="22" customWidth="1"/>
    <col min="7300" max="7300" width="8.109375" style="22" customWidth="1"/>
    <col min="7301" max="7301" width="8.6640625" style="22"/>
    <col min="7302" max="7302" width="12.44140625" style="22" customWidth="1"/>
    <col min="7303" max="7424" width="8.6640625" style="22"/>
    <col min="7425" max="7425" width="5.88671875" style="22" customWidth="1"/>
    <col min="7426" max="7426" width="49.6640625" style="22" customWidth="1"/>
    <col min="7427" max="7427" width="4.88671875" style="22" customWidth="1"/>
    <col min="7428" max="7428" width="9" style="22" customWidth="1"/>
    <col min="7429" max="7429" width="10" style="22" customWidth="1"/>
    <col min="7430" max="7430" width="16" style="22" bestFit="1" customWidth="1"/>
    <col min="7431" max="7552" width="8.6640625" style="22"/>
    <col min="7553" max="7553" width="5.88671875" style="22" customWidth="1"/>
    <col min="7554" max="7554" width="42.44140625" style="22" customWidth="1"/>
    <col min="7555" max="7555" width="6.33203125" style="22" customWidth="1"/>
    <col min="7556" max="7556" width="8.109375" style="22" customWidth="1"/>
    <col min="7557" max="7557" width="8.6640625" style="22"/>
    <col min="7558" max="7558" width="12.44140625" style="22" customWidth="1"/>
    <col min="7559" max="7680" width="8.6640625" style="22"/>
    <col min="7681" max="7681" width="5.88671875" style="22" customWidth="1"/>
    <col min="7682" max="7682" width="49.6640625" style="22" customWidth="1"/>
    <col min="7683" max="7683" width="4.88671875" style="22" customWidth="1"/>
    <col min="7684" max="7684" width="9" style="22" customWidth="1"/>
    <col min="7685" max="7685" width="10" style="22" customWidth="1"/>
    <col min="7686" max="7686" width="16" style="22" bestFit="1" customWidth="1"/>
    <col min="7687" max="7808" width="8.6640625" style="22"/>
    <col min="7809" max="7809" width="5.88671875" style="22" customWidth="1"/>
    <col min="7810" max="7810" width="42.44140625" style="22" customWidth="1"/>
    <col min="7811" max="7811" width="6.33203125" style="22" customWidth="1"/>
    <col min="7812" max="7812" width="8.109375" style="22" customWidth="1"/>
    <col min="7813" max="7813" width="8.6640625" style="22"/>
    <col min="7814" max="7814" width="12.44140625" style="22" customWidth="1"/>
    <col min="7815" max="7936" width="8.6640625" style="22"/>
    <col min="7937" max="7937" width="5.88671875" style="22" customWidth="1"/>
    <col min="7938" max="7938" width="49.6640625" style="22" customWidth="1"/>
    <col min="7939" max="7939" width="4.88671875" style="22" customWidth="1"/>
    <col min="7940" max="7940" width="9" style="22" customWidth="1"/>
    <col min="7941" max="7941" width="10" style="22" customWidth="1"/>
    <col min="7942" max="7942" width="16" style="22" bestFit="1" customWidth="1"/>
    <col min="7943" max="8064" width="8.6640625" style="22"/>
    <col min="8065" max="8065" width="5.88671875" style="22" customWidth="1"/>
    <col min="8066" max="8066" width="42.44140625" style="22" customWidth="1"/>
    <col min="8067" max="8067" width="6.33203125" style="22" customWidth="1"/>
    <col min="8068" max="8068" width="8.109375" style="22" customWidth="1"/>
    <col min="8069" max="8069" width="8.6640625" style="22"/>
    <col min="8070" max="8070" width="12.44140625" style="22" customWidth="1"/>
    <col min="8071" max="8192" width="8.6640625" style="22"/>
    <col min="8193" max="8193" width="5.88671875" style="22" customWidth="1"/>
    <col min="8194" max="8194" width="49.6640625" style="22" customWidth="1"/>
    <col min="8195" max="8195" width="4.88671875" style="22" customWidth="1"/>
    <col min="8196" max="8196" width="9" style="22" customWidth="1"/>
    <col min="8197" max="8197" width="10" style="22" customWidth="1"/>
    <col min="8198" max="8198" width="16" style="22" bestFit="1" customWidth="1"/>
    <col min="8199" max="8320" width="8.6640625" style="22"/>
    <col min="8321" max="8321" width="5.88671875" style="22" customWidth="1"/>
    <col min="8322" max="8322" width="42.44140625" style="22" customWidth="1"/>
    <col min="8323" max="8323" width="6.33203125" style="22" customWidth="1"/>
    <col min="8324" max="8324" width="8.109375" style="22" customWidth="1"/>
    <col min="8325" max="8325" width="8.6640625" style="22"/>
    <col min="8326" max="8326" width="12.44140625" style="22" customWidth="1"/>
    <col min="8327" max="8448" width="8.6640625" style="22"/>
    <col min="8449" max="8449" width="5.88671875" style="22" customWidth="1"/>
    <col min="8450" max="8450" width="49.6640625" style="22" customWidth="1"/>
    <col min="8451" max="8451" width="4.88671875" style="22" customWidth="1"/>
    <col min="8452" max="8452" width="9" style="22" customWidth="1"/>
    <col min="8453" max="8453" width="10" style="22" customWidth="1"/>
    <col min="8454" max="8454" width="16" style="22" bestFit="1" customWidth="1"/>
    <col min="8455" max="8576" width="8.6640625" style="22"/>
    <col min="8577" max="8577" width="5.88671875" style="22" customWidth="1"/>
    <col min="8578" max="8578" width="42.44140625" style="22" customWidth="1"/>
    <col min="8579" max="8579" width="6.33203125" style="22" customWidth="1"/>
    <col min="8580" max="8580" width="8.109375" style="22" customWidth="1"/>
    <col min="8581" max="8581" width="8.6640625" style="22"/>
    <col min="8582" max="8582" width="12.44140625" style="22" customWidth="1"/>
    <col min="8583" max="8704" width="8.6640625" style="22"/>
    <col min="8705" max="8705" width="5.88671875" style="22" customWidth="1"/>
    <col min="8706" max="8706" width="49.6640625" style="22" customWidth="1"/>
    <col min="8707" max="8707" width="4.88671875" style="22" customWidth="1"/>
    <col min="8708" max="8708" width="9" style="22" customWidth="1"/>
    <col min="8709" max="8709" width="10" style="22" customWidth="1"/>
    <col min="8710" max="8710" width="16" style="22" bestFit="1" customWidth="1"/>
    <col min="8711" max="8832" width="8.6640625" style="22"/>
    <col min="8833" max="8833" width="5.88671875" style="22" customWidth="1"/>
    <col min="8834" max="8834" width="42.44140625" style="22" customWidth="1"/>
    <col min="8835" max="8835" width="6.33203125" style="22" customWidth="1"/>
    <col min="8836" max="8836" width="8.109375" style="22" customWidth="1"/>
    <col min="8837" max="8837" width="8.6640625" style="22"/>
    <col min="8838" max="8838" width="12.44140625" style="22" customWidth="1"/>
    <col min="8839" max="8960" width="8.6640625" style="22"/>
    <col min="8961" max="8961" width="5.88671875" style="22" customWidth="1"/>
    <col min="8962" max="8962" width="49.6640625" style="22" customWidth="1"/>
    <col min="8963" max="8963" width="4.88671875" style="22" customWidth="1"/>
    <col min="8964" max="8964" width="9" style="22" customWidth="1"/>
    <col min="8965" max="8965" width="10" style="22" customWidth="1"/>
    <col min="8966" max="8966" width="16" style="22" bestFit="1" customWidth="1"/>
    <col min="8967" max="9088" width="8.6640625" style="22"/>
    <col min="9089" max="9089" width="5.88671875" style="22" customWidth="1"/>
    <col min="9090" max="9090" width="42.44140625" style="22" customWidth="1"/>
    <col min="9091" max="9091" width="6.33203125" style="22" customWidth="1"/>
    <col min="9092" max="9092" width="8.109375" style="22" customWidth="1"/>
    <col min="9093" max="9093" width="8.6640625" style="22"/>
    <col min="9094" max="9094" width="12.44140625" style="22" customWidth="1"/>
    <col min="9095" max="9216" width="8.6640625" style="22"/>
    <col min="9217" max="9217" width="5.88671875" style="22" customWidth="1"/>
    <col min="9218" max="9218" width="49.6640625" style="22" customWidth="1"/>
    <col min="9219" max="9219" width="4.88671875" style="22" customWidth="1"/>
    <col min="9220" max="9220" width="9" style="22" customWidth="1"/>
    <col min="9221" max="9221" width="10" style="22" customWidth="1"/>
    <col min="9222" max="9222" width="16" style="22" bestFit="1" customWidth="1"/>
    <col min="9223" max="9344" width="8.6640625" style="22"/>
    <col min="9345" max="9345" width="5.88671875" style="22" customWidth="1"/>
    <col min="9346" max="9346" width="42.44140625" style="22" customWidth="1"/>
    <col min="9347" max="9347" width="6.33203125" style="22" customWidth="1"/>
    <col min="9348" max="9348" width="8.109375" style="22" customWidth="1"/>
    <col min="9349" max="9349" width="8.6640625" style="22"/>
    <col min="9350" max="9350" width="12.44140625" style="22" customWidth="1"/>
    <col min="9351" max="9472" width="8.6640625" style="22"/>
    <col min="9473" max="9473" width="5.88671875" style="22" customWidth="1"/>
    <col min="9474" max="9474" width="49.6640625" style="22" customWidth="1"/>
    <col min="9475" max="9475" width="4.88671875" style="22" customWidth="1"/>
    <col min="9476" max="9476" width="9" style="22" customWidth="1"/>
    <col min="9477" max="9477" width="10" style="22" customWidth="1"/>
    <col min="9478" max="9478" width="16" style="22" bestFit="1" customWidth="1"/>
    <col min="9479" max="9600" width="8.6640625" style="22"/>
    <col min="9601" max="9601" width="5.88671875" style="22" customWidth="1"/>
    <col min="9602" max="9602" width="42.44140625" style="22" customWidth="1"/>
    <col min="9603" max="9603" width="6.33203125" style="22" customWidth="1"/>
    <col min="9604" max="9604" width="8.109375" style="22" customWidth="1"/>
    <col min="9605" max="9605" width="8.6640625" style="22"/>
    <col min="9606" max="9606" width="12.44140625" style="22" customWidth="1"/>
    <col min="9607" max="9728" width="8.6640625" style="22"/>
    <col min="9729" max="9729" width="5.88671875" style="22" customWidth="1"/>
    <col min="9730" max="9730" width="49.6640625" style="22" customWidth="1"/>
    <col min="9731" max="9731" width="4.88671875" style="22" customWidth="1"/>
    <col min="9732" max="9732" width="9" style="22" customWidth="1"/>
    <col min="9733" max="9733" width="10" style="22" customWidth="1"/>
    <col min="9734" max="9734" width="16" style="22" bestFit="1" customWidth="1"/>
    <col min="9735" max="9856" width="8.6640625" style="22"/>
    <col min="9857" max="9857" width="5.88671875" style="22" customWidth="1"/>
    <col min="9858" max="9858" width="42.44140625" style="22" customWidth="1"/>
    <col min="9859" max="9859" width="6.33203125" style="22" customWidth="1"/>
    <col min="9860" max="9860" width="8.109375" style="22" customWidth="1"/>
    <col min="9861" max="9861" width="8.6640625" style="22"/>
    <col min="9862" max="9862" width="12.44140625" style="22" customWidth="1"/>
    <col min="9863" max="9984" width="8.6640625" style="22"/>
    <col min="9985" max="9985" width="5.88671875" style="22" customWidth="1"/>
    <col min="9986" max="9986" width="49.6640625" style="22" customWidth="1"/>
    <col min="9987" max="9987" width="4.88671875" style="22" customWidth="1"/>
    <col min="9988" max="9988" width="9" style="22" customWidth="1"/>
    <col min="9989" max="9989" width="10" style="22" customWidth="1"/>
    <col min="9990" max="9990" width="16" style="22" bestFit="1" customWidth="1"/>
    <col min="9991" max="10112" width="8.6640625" style="22"/>
    <col min="10113" max="10113" width="5.88671875" style="22" customWidth="1"/>
    <col min="10114" max="10114" width="42.44140625" style="22" customWidth="1"/>
    <col min="10115" max="10115" width="6.33203125" style="22" customWidth="1"/>
    <col min="10116" max="10116" width="8.109375" style="22" customWidth="1"/>
    <col min="10117" max="10117" width="8.6640625" style="22"/>
    <col min="10118" max="10118" width="12.44140625" style="22" customWidth="1"/>
    <col min="10119" max="10240" width="8.6640625" style="22"/>
    <col min="10241" max="10241" width="5.88671875" style="22" customWidth="1"/>
    <col min="10242" max="10242" width="49.6640625" style="22" customWidth="1"/>
    <col min="10243" max="10243" width="4.88671875" style="22" customWidth="1"/>
    <col min="10244" max="10244" width="9" style="22" customWidth="1"/>
    <col min="10245" max="10245" width="10" style="22" customWidth="1"/>
    <col min="10246" max="10246" width="16" style="22" bestFit="1" customWidth="1"/>
    <col min="10247" max="10368" width="8.6640625" style="22"/>
    <col min="10369" max="10369" width="5.88671875" style="22" customWidth="1"/>
    <col min="10370" max="10370" width="42.44140625" style="22" customWidth="1"/>
    <col min="10371" max="10371" width="6.33203125" style="22" customWidth="1"/>
    <col min="10372" max="10372" width="8.109375" style="22" customWidth="1"/>
    <col min="10373" max="10373" width="8.6640625" style="22"/>
    <col min="10374" max="10374" width="12.44140625" style="22" customWidth="1"/>
    <col min="10375" max="10496" width="8.6640625" style="22"/>
    <col min="10497" max="10497" width="5.88671875" style="22" customWidth="1"/>
    <col min="10498" max="10498" width="49.6640625" style="22" customWidth="1"/>
    <col min="10499" max="10499" width="4.88671875" style="22" customWidth="1"/>
    <col min="10500" max="10500" width="9" style="22" customWidth="1"/>
    <col min="10501" max="10501" width="10" style="22" customWidth="1"/>
    <col min="10502" max="10502" width="16" style="22" bestFit="1" customWidth="1"/>
    <col min="10503" max="10624" width="8.6640625" style="22"/>
    <col min="10625" max="10625" width="5.88671875" style="22" customWidth="1"/>
    <col min="10626" max="10626" width="42.44140625" style="22" customWidth="1"/>
    <col min="10627" max="10627" width="6.33203125" style="22" customWidth="1"/>
    <col min="10628" max="10628" width="8.109375" style="22" customWidth="1"/>
    <col min="10629" max="10629" width="8.6640625" style="22"/>
    <col min="10630" max="10630" width="12.44140625" style="22" customWidth="1"/>
    <col min="10631" max="10752" width="8.6640625" style="22"/>
    <col min="10753" max="10753" width="5.88671875" style="22" customWidth="1"/>
    <col min="10754" max="10754" width="49.6640625" style="22" customWidth="1"/>
    <col min="10755" max="10755" width="4.88671875" style="22" customWidth="1"/>
    <col min="10756" max="10756" width="9" style="22" customWidth="1"/>
    <col min="10757" max="10757" width="10" style="22" customWidth="1"/>
    <col min="10758" max="10758" width="16" style="22" bestFit="1" customWidth="1"/>
    <col min="10759" max="10880" width="8.6640625" style="22"/>
    <col min="10881" max="10881" width="5.88671875" style="22" customWidth="1"/>
    <col min="10882" max="10882" width="42.44140625" style="22" customWidth="1"/>
    <col min="10883" max="10883" width="6.33203125" style="22" customWidth="1"/>
    <col min="10884" max="10884" width="8.109375" style="22" customWidth="1"/>
    <col min="10885" max="10885" width="8.6640625" style="22"/>
    <col min="10886" max="10886" width="12.44140625" style="22" customWidth="1"/>
    <col min="10887" max="11008" width="8.6640625" style="22"/>
    <col min="11009" max="11009" width="5.88671875" style="22" customWidth="1"/>
    <col min="11010" max="11010" width="49.6640625" style="22" customWidth="1"/>
    <col min="11011" max="11011" width="4.88671875" style="22" customWidth="1"/>
    <col min="11012" max="11012" width="9" style="22" customWidth="1"/>
    <col min="11013" max="11013" width="10" style="22" customWidth="1"/>
    <col min="11014" max="11014" width="16" style="22" bestFit="1" customWidth="1"/>
    <col min="11015" max="11136" width="8.6640625" style="22"/>
    <col min="11137" max="11137" width="5.88671875" style="22" customWidth="1"/>
    <col min="11138" max="11138" width="42.44140625" style="22" customWidth="1"/>
    <col min="11139" max="11139" width="6.33203125" style="22" customWidth="1"/>
    <col min="11140" max="11140" width="8.109375" style="22" customWidth="1"/>
    <col min="11141" max="11141" width="8.6640625" style="22"/>
    <col min="11142" max="11142" width="12.44140625" style="22" customWidth="1"/>
    <col min="11143" max="11264" width="8.6640625" style="22"/>
    <col min="11265" max="11265" width="5.88671875" style="22" customWidth="1"/>
    <col min="11266" max="11266" width="49.6640625" style="22" customWidth="1"/>
    <col min="11267" max="11267" width="4.88671875" style="22" customWidth="1"/>
    <col min="11268" max="11268" width="9" style="22" customWidth="1"/>
    <col min="11269" max="11269" width="10" style="22" customWidth="1"/>
    <col min="11270" max="11270" width="16" style="22" bestFit="1" customWidth="1"/>
    <col min="11271" max="11392" width="8.6640625" style="22"/>
    <col min="11393" max="11393" width="5.88671875" style="22" customWidth="1"/>
    <col min="11394" max="11394" width="42.44140625" style="22" customWidth="1"/>
    <col min="11395" max="11395" width="6.33203125" style="22" customWidth="1"/>
    <col min="11396" max="11396" width="8.109375" style="22" customWidth="1"/>
    <col min="11397" max="11397" width="8.6640625" style="22"/>
    <col min="11398" max="11398" width="12.44140625" style="22" customWidth="1"/>
    <col min="11399" max="11520" width="8.6640625" style="22"/>
    <col min="11521" max="11521" width="5.88671875" style="22" customWidth="1"/>
    <col min="11522" max="11522" width="49.6640625" style="22" customWidth="1"/>
    <col min="11523" max="11523" width="4.88671875" style="22" customWidth="1"/>
    <col min="11524" max="11524" width="9" style="22" customWidth="1"/>
    <col min="11525" max="11525" width="10" style="22" customWidth="1"/>
    <col min="11526" max="11526" width="16" style="22" bestFit="1" customWidth="1"/>
    <col min="11527" max="11648" width="8.6640625" style="22"/>
    <col min="11649" max="11649" width="5.88671875" style="22" customWidth="1"/>
    <col min="11650" max="11650" width="42.44140625" style="22" customWidth="1"/>
    <col min="11651" max="11651" width="6.33203125" style="22" customWidth="1"/>
    <col min="11652" max="11652" width="8.109375" style="22" customWidth="1"/>
    <col min="11653" max="11653" width="8.6640625" style="22"/>
    <col min="11654" max="11654" width="12.44140625" style="22" customWidth="1"/>
    <col min="11655" max="11776" width="8.6640625" style="22"/>
    <col min="11777" max="11777" width="5.88671875" style="22" customWidth="1"/>
    <col min="11778" max="11778" width="49.6640625" style="22" customWidth="1"/>
    <col min="11779" max="11779" width="4.88671875" style="22" customWidth="1"/>
    <col min="11780" max="11780" width="9" style="22" customWidth="1"/>
    <col min="11781" max="11781" width="10" style="22" customWidth="1"/>
    <col min="11782" max="11782" width="16" style="22" bestFit="1" customWidth="1"/>
    <col min="11783" max="11904" width="8.6640625" style="22"/>
    <col min="11905" max="11905" width="5.88671875" style="22" customWidth="1"/>
    <col min="11906" max="11906" width="42.44140625" style="22" customWidth="1"/>
    <col min="11907" max="11907" width="6.33203125" style="22" customWidth="1"/>
    <col min="11908" max="11908" width="8.109375" style="22" customWidth="1"/>
    <col min="11909" max="11909" width="8.6640625" style="22"/>
    <col min="11910" max="11910" width="12.44140625" style="22" customWidth="1"/>
    <col min="11911" max="12032" width="8.6640625" style="22"/>
    <col min="12033" max="12033" width="5.88671875" style="22" customWidth="1"/>
    <col min="12034" max="12034" width="49.6640625" style="22" customWidth="1"/>
    <col min="12035" max="12035" width="4.88671875" style="22" customWidth="1"/>
    <col min="12036" max="12036" width="9" style="22" customWidth="1"/>
    <col min="12037" max="12037" width="10" style="22" customWidth="1"/>
    <col min="12038" max="12038" width="16" style="22" bestFit="1" customWidth="1"/>
    <col min="12039" max="12160" width="8.6640625" style="22"/>
    <col min="12161" max="12161" width="5.88671875" style="22" customWidth="1"/>
    <col min="12162" max="12162" width="42.44140625" style="22" customWidth="1"/>
    <col min="12163" max="12163" width="6.33203125" style="22" customWidth="1"/>
    <col min="12164" max="12164" width="8.109375" style="22" customWidth="1"/>
    <col min="12165" max="12165" width="8.6640625" style="22"/>
    <col min="12166" max="12166" width="12.44140625" style="22" customWidth="1"/>
    <col min="12167" max="12288" width="8.6640625" style="22"/>
    <col min="12289" max="12289" width="5.88671875" style="22" customWidth="1"/>
    <col min="12290" max="12290" width="49.6640625" style="22" customWidth="1"/>
    <col min="12291" max="12291" width="4.88671875" style="22" customWidth="1"/>
    <col min="12292" max="12292" width="9" style="22" customWidth="1"/>
    <col min="12293" max="12293" width="10" style="22" customWidth="1"/>
    <col min="12294" max="12294" width="16" style="22" bestFit="1" customWidth="1"/>
    <col min="12295" max="12416" width="8.6640625" style="22"/>
    <col min="12417" max="12417" width="5.88671875" style="22" customWidth="1"/>
    <col min="12418" max="12418" width="42.44140625" style="22" customWidth="1"/>
    <col min="12419" max="12419" width="6.33203125" style="22" customWidth="1"/>
    <col min="12420" max="12420" width="8.109375" style="22" customWidth="1"/>
    <col min="12421" max="12421" width="8.6640625" style="22"/>
    <col min="12422" max="12422" width="12.44140625" style="22" customWidth="1"/>
    <col min="12423" max="12544" width="8.6640625" style="22"/>
    <col min="12545" max="12545" width="5.88671875" style="22" customWidth="1"/>
    <col min="12546" max="12546" width="49.6640625" style="22" customWidth="1"/>
    <col min="12547" max="12547" width="4.88671875" style="22" customWidth="1"/>
    <col min="12548" max="12548" width="9" style="22" customWidth="1"/>
    <col min="12549" max="12549" width="10" style="22" customWidth="1"/>
    <col min="12550" max="12550" width="16" style="22" bestFit="1" customWidth="1"/>
    <col min="12551" max="12672" width="8.6640625" style="22"/>
    <col min="12673" max="12673" width="5.88671875" style="22" customWidth="1"/>
    <col min="12674" max="12674" width="42.44140625" style="22" customWidth="1"/>
    <col min="12675" max="12675" width="6.33203125" style="22" customWidth="1"/>
    <col min="12676" max="12676" width="8.109375" style="22" customWidth="1"/>
    <col min="12677" max="12677" width="8.6640625" style="22"/>
    <col min="12678" max="12678" width="12.44140625" style="22" customWidth="1"/>
    <col min="12679" max="12800" width="8.6640625" style="22"/>
    <col min="12801" max="12801" width="5.88671875" style="22" customWidth="1"/>
    <col min="12802" max="12802" width="49.6640625" style="22" customWidth="1"/>
    <col min="12803" max="12803" width="4.88671875" style="22" customWidth="1"/>
    <col min="12804" max="12804" width="9" style="22" customWidth="1"/>
    <col min="12805" max="12805" width="10" style="22" customWidth="1"/>
    <col min="12806" max="12806" width="16" style="22" bestFit="1" customWidth="1"/>
    <col min="12807" max="12928" width="8.6640625" style="22"/>
    <col min="12929" max="12929" width="5.88671875" style="22" customWidth="1"/>
    <col min="12930" max="12930" width="42.44140625" style="22" customWidth="1"/>
    <col min="12931" max="12931" width="6.33203125" style="22" customWidth="1"/>
    <col min="12932" max="12932" width="8.109375" style="22" customWidth="1"/>
    <col min="12933" max="12933" width="8.6640625" style="22"/>
    <col min="12934" max="12934" width="12.44140625" style="22" customWidth="1"/>
    <col min="12935" max="13056" width="8.6640625" style="22"/>
    <col min="13057" max="13057" width="5.88671875" style="22" customWidth="1"/>
    <col min="13058" max="13058" width="49.6640625" style="22" customWidth="1"/>
    <col min="13059" max="13059" width="4.88671875" style="22" customWidth="1"/>
    <col min="13060" max="13060" width="9" style="22" customWidth="1"/>
    <col min="13061" max="13061" width="10" style="22" customWidth="1"/>
    <col min="13062" max="13062" width="16" style="22" bestFit="1" customWidth="1"/>
    <col min="13063" max="13184" width="8.6640625" style="22"/>
    <col min="13185" max="13185" width="5.88671875" style="22" customWidth="1"/>
    <col min="13186" max="13186" width="42.44140625" style="22" customWidth="1"/>
    <col min="13187" max="13187" width="6.33203125" style="22" customWidth="1"/>
    <col min="13188" max="13188" width="8.109375" style="22" customWidth="1"/>
    <col min="13189" max="13189" width="8.6640625" style="22"/>
    <col min="13190" max="13190" width="12.44140625" style="22" customWidth="1"/>
    <col min="13191" max="13312" width="8.6640625" style="22"/>
    <col min="13313" max="13313" width="5.88671875" style="22" customWidth="1"/>
    <col min="13314" max="13314" width="49.6640625" style="22" customWidth="1"/>
    <col min="13315" max="13315" width="4.88671875" style="22" customWidth="1"/>
    <col min="13316" max="13316" width="9" style="22" customWidth="1"/>
    <col min="13317" max="13317" width="10" style="22" customWidth="1"/>
    <col min="13318" max="13318" width="16" style="22" bestFit="1" customWidth="1"/>
    <col min="13319" max="13440" width="8.6640625" style="22"/>
    <col min="13441" max="13441" width="5.88671875" style="22" customWidth="1"/>
    <col min="13442" max="13442" width="42.44140625" style="22" customWidth="1"/>
    <col min="13443" max="13443" width="6.33203125" style="22" customWidth="1"/>
    <col min="13444" max="13444" width="8.109375" style="22" customWidth="1"/>
    <col min="13445" max="13445" width="8.6640625" style="22"/>
    <col min="13446" max="13446" width="12.44140625" style="22" customWidth="1"/>
    <col min="13447" max="13568" width="8.6640625" style="22"/>
    <col min="13569" max="13569" width="5.88671875" style="22" customWidth="1"/>
    <col min="13570" max="13570" width="49.6640625" style="22" customWidth="1"/>
    <col min="13571" max="13571" width="4.88671875" style="22" customWidth="1"/>
    <col min="13572" max="13572" width="9" style="22" customWidth="1"/>
    <col min="13573" max="13573" width="10" style="22" customWidth="1"/>
    <col min="13574" max="13574" width="16" style="22" bestFit="1" customWidth="1"/>
    <col min="13575" max="13696" width="8.6640625" style="22"/>
    <col min="13697" max="13697" width="5.88671875" style="22" customWidth="1"/>
    <col min="13698" max="13698" width="42.44140625" style="22" customWidth="1"/>
    <col min="13699" max="13699" width="6.33203125" style="22" customWidth="1"/>
    <col min="13700" max="13700" width="8.109375" style="22" customWidth="1"/>
    <col min="13701" max="13701" width="8.6640625" style="22"/>
    <col min="13702" max="13702" width="12.44140625" style="22" customWidth="1"/>
    <col min="13703" max="13824" width="8.6640625" style="22"/>
    <col min="13825" max="13825" width="5.88671875" style="22" customWidth="1"/>
    <col min="13826" max="13826" width="49.6640625" style="22" customWidth="1"/>
    <col min="13827" max="13827" width="4.88671875" style="22" customWidth="1"/>
    <col min="13828" max="13828" width="9" style="22" customWidth="1"/>
    <col min="13829" max="13829" width="10" style="22" customWidth="1"/>
    <col min="13830" max="13830" width="16" style="22" bestFit="1" customWidth="1"/>
    <col min="13831" max="13952" width="8.6640625" style="22"/>
    <col min="13953" max="13953" width="5.88671875" style="22" customWidth="1"/>
    <col min="13954" max="13954" width="42.44140625" style="22" customWidth="1"/>
    <col min="13955" max="13955" width="6.33203125" style="22" customWidth="1"/>
    <col min="13956" max="13956" width="8.109375" style="22" customWidth="1"/>
    <col min="13957" max="13957" width="8.6640625" style="22"/>
    <col min="13958" max="13958" width="12.44140625" style="22" customWidth="1"/>
    <col min="13959" max="14080" width="8.6640625" style="22"/>
    <col min="14081" max="14081" width="5.88671875" style="22" customWidth="1"/>
    <col min="14082" max="14082" width="49.6640625" style="22" customWidth="1"/>
    <col min="14083" max="14083" width="4.88671875" style="22" customWidth="1"/>
    <col min="14084" max="14084" width="9" style="22" customWidth="1"/>
    <col min="14085" max="14085" width="10" style="22" customWidth="1"/>
    <col min="14086" max="14086" width="16" style="22" bestFit="1" customWidth="1"/>
    <col min="14087" max="14208" width="8.6640625" style="22"/>
    <col min="14209" max="14209" width="5.88671875" style="22" customWidth="1"/>
    <col min="14210" max="14210" width="42.44140625" style="22" customWidth="1"/>
    <col min="14211" max="14211" width="6.33203125" style="22" customWidth="1"/>
    <col min="14212" max="14212" width="8.109375" style="22" customWidth="1"/>
    <col min="14213" max="14213" width="8.6640625" style="22"/>
    <col min="14214" max="14214" width="12.44140625" style="22" customWidth="1"/>
    <col min="14215" max="14336" width="8.6640625" style="22"/>
    <col min="14337" max="14337" width="5.88671875" style="22" customWidth="1"/>
    <col min="14338" max="14338" width="49.6640625" style="22" customWidth="1"/>
    <col min="14339" max="14339" width="4.88671875" style="22" customWidth="1"/>
    <col min="14340" max="14340" width="9" style="22" customWidth="1"/>
    <col min="14341" max="14341" width="10" style="22" customWidth="1"/>
    <col min="14342" max="14342" width="16" style="22" bestFit="1" customWidth="1"/>
    <col min="14343" max="14464" width="8.6640625" style="22"/>
    <col min="14465" max="14465" width="5.88671875" style="22" customWidth="1"/>
    <col min="14466" max="14466" width="42.44140625" style="22" customWidth="1"/>
    <col min="14467" max="14467" width="6.33203125" style="22" customWidth="1"/>
    <col min="14468" max="14468" width="8.109375" style="22" customWidth="1"/>
    <col min="14469" max="14469" width="8.6640625" style="22"/>
    <col min="14470" max="14470" width="12.44140625" style="22" customWidth="1"/>
    <col min="14471" max="14592" width="8.6640625" style="22"/>
    <col min="14593" max="14593" width="5.88671875" style="22" customWidth="1"/>
    <col min="14594" max="14594" width="49.6640625" style="22" customWidth="1"/>
    <col min="14595" max="14595" width="4.88671875" style="22" customWidth="1"/>
    <col min="14596" max="14596" width="9" style="22" customWidth="1"/>
    <col min="14597" max="14597" width="10" style="22" customWidth="1"/>
    <col min="14598" max="14598" width="16" style="22" bestFit="1" customWidth="1"/>
    <col min="14599" max="14720" width="8.6640625" style="22"/>
    <col min="14721" max="14721" width="5.88671875" style="22" customWidth="1"/>
    <col min="14722" max="14722" width="42.44140625" style="22" customWidth="1"/>
    <col min="14723" max="14723" width="6.33203125" style="22" customWidth="1"/>
    <col min="14724" max="14724" width="8.109375" style="22" customWidth="1"/>
    <col min="14725" max="14725" width="8.6640625" style="22"/>
    <col min="14726" max="14726" width="12.44140625" style="22" customWidth="1"/>
    <col min="14727" max="14848" width="8.6640625" style="22"/>
    <col min="14849" max="14849" width="5.88671875" style="22" customWidth="1"/>
    <col min="14850" max="14850" width="49.6640625" style="22" customWidth="1"/>
    <col min="14851" max="14851" width="4.88671875" style="22" customWidth="1"/>
    <col min="14852" max="14852" width="9" style="22" customWidth="1"/>
    <col min="14853" max="14853" width="10" style="22" customWidth="1"/>
    <col min="14854" max="14854" width="16" style="22" bestFit="1" customWidth="1"/>
    <col min="14855" max="14976" width="8.6640625" style="22"/>
    <col min="14977" max="14977" width="5.88671875" style="22" customWidth="1"/>
    <col min="14978" max="14978" width="42.44140625" style="22" customWidth="1"/>
    <col min="14979" max="14979" width="6.33203125" style="22" customWidth="1"/>
    <col min="14980" max="14980" width="8.109375" style="22" customWidth="1"/>
    <col min="14981" max="14981" width="8.6640625" style="22"/>
    <col min="14982" max="14982" width="12.44140625" style="22" customWidth="1"/>
    <col min="14983" max="15104" width="8.6640625" style="22"/>
    <col min="15105" max="15105" width="5.88671875" style="22" customWidth="1"/>
    <col min="15106" max="15106" width="49.6640625" style="22" customWidth="1"/>
    <col min="15107" max="15107" width="4.88671875" style="22" customWidth="1"/>
    <col min="15108" max="15108" width="9" style="22" customWidth="1"/>
    <col min="15109" max="15109" width="10" style="22" customWidth="1"/>
    <col min="15110" max="15110" width="16" style="22" bestFit="1" customWidth="1"/>
    <col min="15111" max="15232" width="8.6640625" style="22"/>
    <col min="15233" max="15233" width="5.88671875" style="22" customWidth="1"/>
    <col min="15234" max="15234" width="42.44140625" style="22" customWidth="1"/>
    <col min="15235" max="15235" width="6.33203125" style="22" customWidth="1"/>
    <col min="15236" max="15236" width="8.109375" style="22" customWidth="1"/>
    <col min="15237" max="15237" width="8.6640625" style="22"/>
    <col min="15238" max="15238" width="12.44140625" style="22" customWidth="1"/>
    <col min="15239" max="15360" width="8.6640625" style="22"/>
    <col min="15361" max="15361" width="5.88671875" style="22" customWidth="1"/>
    <col min="15362" max="15362" width="49.6640625" style="22" customWidth="1"/>
    <col min="15363" max="15363" width="4.88671875" style="22" customWidth="1"/>
    <col min="15364" max="15364" width="9" style="22" customWidth="1"/>
    <col min="15365" max="15365" width="10" style="22" customWidth="1"/>
    <col min="15366" max="15366" width="16" style="22" bestFit="1" customWidth="1"/>
    <col min="15367" max="15488" width="8.6640625" style="22"/>
    <col min="15489" max="15489" width="5.88671875" style="22" customWidth="1"/>
    <col min="15490" max="15490" width="42.44140625" style="22" customWidth="1"/>
    <col min="15491" max="15491" width="6.33203125" style="22" customWidth="1"/>
    <col min="15492" max="15492" width="8.109375" style="22" customWidth="1"/>
    <col min="15493" max="15493" width="8.6640625" style="22"/>
    <col min="15494" max="15494" width="12.44140625" style="22" customWidth="1"/>
    <col min="15495" max="15616" width="8.6640625" style="22"/>
    <col min="15617" max="15617" width="5.88671875" style="22" customWidth="1"/>
    <col min="15618" max="15618" width="49.6640625" style="22" customWidth="1"/>
    <col min="15619" max="15619" width="4.88671875" style="22" customWidth="1"/>
    <col min="15620" max="15620" width="9" style="22" customWidth="1"/>
    <col min="15621" max="15621" width="10" style="22" customWidth="1"/>
    <col min="15622" max="15622" width="16" style="22" bestFit="1" customWidth="1"/>
    <col min="15623" max="15744" width="8.6640625" style="22"/>
    <col min="15745" max="15745" width="5.88671875" style="22" customWidth="1"/>
    <col min="15746" max="15746" width="42.44140625" style="22" customWidth="1"/>
    <col min="15747" max="15747" width="6.33203125" style="22" customWidth="1"/>
    <col min="15748" max="15748" width="8.109375" style="22" customWidth="1"/>
    <col min="15749" max="15749" width="8.6640625" style="22"/>
    <col min="15750" max="15750" width="12.44140625" style="22" customWidth="1"/>
    <col min="15751" max="15872" width="8.6640625" style="22"/>
    <col min="15873" max="15873" width="5.88671875" style="22" customWidth="1"/>
    <col min="15874" max="15874" width="49.6640625" style="22" customWidth="1"/>
    <col min="15875" max="15875" width="4.88671875" style="22" customWidth="1"/>
    <col min="15876" max="15876" width="9" style="22" customWidth="1"/>
    <col min="15877" max="15877" width="10" style="22" customWidth="1"/>
    <col min="15878" max="15878" width="16" style="22" bestFit="1" customWidth="1"/>
    <col min="15879" max="16000" width="8.6640625" style="22"/>
    <col min="16001" max="16001" width="5.88671875" style="22" customWidth="1"/>
    <col min="16002" max="16002" width="42.44140625" style="22" customWidth="1"/>
    <col min="16003" max="16003" width="6.33203125" style="22" customWidth="1"/>
    <col min="16004" max="16004" width="8.109375" style="22" customWidth="1"/>
    <col min="16005" max="16005" width="8.6640625" style="22"/>
    <col min="16006" max="16006" width="12.44140625" style="22" customWidth="1"/>
    <col min="16007" max="16128" width="8.6640625" style="22"/>
    <col min="16129" max="16129" width="5.88671875" style="22" customWidth="1"/>
    <col min="16130" max="16130" width="49.6640625" style="22" customWidth="1"/>
    <col min="16131" max="16131" width="4.88671875" style="22" customWidth="1"/>
    <col min="16132" max="16132" width="9" style="22" customWidth="1"/>
    <col min="16133" max="16133" width="10" style="22" customWidth="1"/>
    <col min="16134" max="16134" width="16" style="22" bestFit="1" customWidth="1"/>
    <col min="16135" max="16256" width="8.6640625" style="22"/>
    <col min="16257" max="16257" width="5.88671875" style="22" customWidth="1"/>
    <col min="16258" max="16258" width="42.44140625" style="22" customWidth="1"/>
    <col min="16259" max="16259" width="6.33203125" style="22" customWidth="1"/>
    <col min="16260" max="16260" width="8.109375" style="22" customWidth="1"/>
    <col min="16261" max="16261" width="8.6640625" style="22"/>
    <col min="16262" max="16262" width="12.44140625" style="22" customWidth="1"/>
    <col min="16263" max="16384" width="8.6640625" style="22"/>
  </cols>
  <sheetData>
    <row r="1" spans="1:6" x14ac:dyDescent="0.25">
      <c r="A1" s="1"/>
      <c r="B1" s="39"/>
      <c r="C1" s="23"/>
      <c r="D1" s="24"/>
      <c r="E1" s="23"/>
      <c r="F1" s="25"/>
    </row>
    <row r="2" spans="1:6" ht="20.399999999999999" x14ac:dyDescent="0.2">
      <c r="A2" s="40" t="s">
        <v>0</v>
      </c>
      <c r="B2" s="40" t="s">
        <v>1</v>
      </c>
      <c r="C2" s="27" t="s">
        <v>2</v>
      </c>
      <c r="D2" s="27" t="s">
        <v>3</v>
      </c>
      <c r="E2" s="27"/>
      <c r="F2" s="27" t="s">
        <v>4</v>
      </c>
    </row>
    <row r="4" spans="1:6" ht="20.399999999999999" x14ac:dyDescent="0.3">
      <c r="A4" s="20" t="s">
        <v>25</v>
      </c>
      <c r="B4" s="21" t="s">
        <v>85</v>
      </c>
      <c r="C4" s="28"/>
      <c r="D4" s="28"/>
      <c r="E4" s="28"/>
      <c r="F4" s="29"/>
    </row>
    <row r="5" spans="1:6" ht="13.8" x14ac:dyDescent="0.25">
      <c r="A5" s="41"/>
      <c r="B5" s="41"/>
      <c r="C5" s="30"/>
      <c r="D5" s="30"/>
      <c r="E5" s="30"/>
      <c r="F5" s="30"/>
    </row>
    <row r="6" spans="1:6" ht="40.799999999999997" x14ac:dyDescent="0.25">
      <c r="A6" s="41"/>
      <c r="B6" s="42" t="s">
        <v>23</v>
      </c>
      <c r="C6" s="30"/>
      <c r="D6" s="30"/>
      <c r="E6" s="30"/>
      <c r="F6" s="30"/>
    </row>
    <row r="7" spans="1:6" s="43" customFormat="1" ht="10.199999999999999" x14ac:dyDescent="0.2">
      <c r="C7" s="31"/>
      <c r="D7" s="31"/>
      <c r="E7" s="31"/>
      <c r="F7" s="31"/>
    </row>
    <row r="8" spans="1:6" s="43" customFormat="1" ht="10.199999999999999" x14ac:dyDescent="0.2">
      <c r="B8" s="44" t="s">
        <v>24</v>
      </c>
      <c r="C8" s="31"/>
      <c r="D8" s="31"/>
      <c r="E8" s="31"/>
      <c r="F8" s="31"/>
    </row>
    <row r="9" spans="1:6" s="43" customFormat="1" ht="30.6" x14ac:dyDescent="0.2">
      <c r="B9" s="43" t="s">
        <v>70</v>
      </c>
      <c r="C9" s="31"/>
      <c r="D9" s="31"/>
      <c r="E9" s="31"/>
      <c r="F9" s="31"/>
    </row>
    <row r="10" spans="1:6" s="43" customFormat="1" ht="20.399999999999999" x14ac:dyDescent="0.2">
      <c r="B10" s="43" t="s">
        <v>22</v>
      </c>
      <c r="C10" s="31"/>
      <c r="D10" s="31"/>
      <c r="E10" s="31"/>
      <c r="F10" s="31"/>
    </row>
    <row r="11" spans="1:6" s="43" customFormat="1" ht="20.399999999999999" x14ac:dyDescent="0.2">
      <c r="B11" s="43" t="s">
        <v>67</v>
      </c>
      <c r="C11" s="31"/>
      <c r="D11" s="31"/>
      <c r="E11" s="31"/>
      <c r="F11" s="31"/>
    </row>
    <row r="12" spans="1:6" s="43" customFormat="1" ht="30.6" x14ac:dyDescent="0.2">
      <c r="B12" s="43" t="s">
        <v>71</v>
      </c>
      <c r="C12" s="31"/>
      <c r="D12" s="31"/>
      <c r="E12" s="31"/>
      <c r="F12" s="31"/>
    </row>
    <row r="13" spans="1:6" s="43" customFormat="1" ht="10.199999999999999" x14ac:dyDescent="0.2">
      <c r="B13" s="43" t="s">
        <v>68</v>
      </c>
      <c r="C13" s="31"/>
      <c r="D13" s="31"/>
      <c r="E13" s="31"/>
      <c r="F13" s="31"/>
    </row>
    <row r="14" spans="1:6" s="43" customFormat="1" ht="20.399999999999999" x14ac:dyDescent="0.2">
      <c r="B14" s="43" t="s">
        <v>69</v>
      </c>
      <c r="C14" s="31"/>
      <c r="D14" s="31"/>
      <c r="E14" s="31"/>
      <c r="F14" s="31"/>
    </row>
    <row r="15" spans="1:6" s="71" customFormat="1" ht="30.6" x14ac:dyDescent="0.3">
      <c r="A15" s="66"/>
      <c r="B15" s="43" t="s">
        <v>78</v>
      </c>
      <c r="C15" s="68"/>
      <c r="D15" s="69"/>
      <c r="E15" s="70"/>
      <c r="F15" s="67"/>
    </row>
    <row r="16" spans="1:6" s="43" customFormat="1" ht="10.199999999999999" x14ac:dyDescent="0.2">
      <c r="C16" s="31"/>
      <c r="D16" s="31"/>
      <c r="E16" s="31"/>
      <c r="F16" s="31"/>
    </row>
    <row r="17" spans="1:6" ht="13.8" x14ac:dyDescent="0.25">
      <c r="A17" s="45" t="s">
        <v>72</v>
      </c>
      <c r="B17" s="55" t="s">
        <v>73</v>
      </c>
      <c r="C17" s="30"/>
      <c r="D17" s="30"/>
      <c r="E17" s="30"/>
      <c r="F17" s="30"/>
    </row>
    <row r="18" spans="1:6" ht="30.6" x14ac:dyDescent="0.2">
      <c r="A18" s="65" t="s">
        <v>74</v>
      </c>
      <c r="B18" s="43" t="s">
        <v>75</v>
      </c>
      <c r="C18" s="3" t="s">
        <v>14</v>
      </c>
      <c r="D18" s="4">
        <v>1</v>
      </c>
      <c r="E18" s="5"/>
      <c r="F18" s="4">
        <f>ROUND(D18*E18,2)</f>
        <v>0</v>
      </c>
    </row>
    <row r="19" spans="1:6" s="43" customFormat="1" ht="10.199999999999999" x14ac:dyDescent="0.2">
      <c r="C19" s="31"/>
      <c r="D19" s="31"/>
      <c r="E19" s="31"/>
      <c r="F19" s="31"/>
    </row>
    <row r="20" spans="1:6" ht="13.8" x14ac:dyDescent="0.25">
      <c r="A20" s="45" t="s">
        <v>26</v>
      </c>
      <c r="B20" s="55" t="s">
        <v>7</v>
      </c>
      <c r="C20" s="30"/>
      <c r="D20" s="30"/>
      <c r="E20" s="30"/>
      <c r="F20" s="30"/>
    </row>
    <row r="21" spans="1:6" ht="71.400000000000006" x14ac:dyDescent="0.3">
      <c r="A21" s="2" t="s">
        <v>29</v>
      </c>
      <c r="B21" s="47" t="s">
        <v>106</v>
      </c>
      <c r="C21" s="103"/>
      <c r="D21" s="104"/>
      <c r="E21" s="105"/>
      <c r="F21" s="104"/>
    </row>
    <row r="22" spans="1:6" ht="20.399999999999999" x14ac:dyDescent="0.2">
      <c r="A22" s="2" t="s">
        <v>15</v>
      </c>
      <c r="B22" s="47" t="s">
        <v>13</v>
      </c>
      <c r="C22" s="3" t="s">
        <v>14</v>
      </c>
      <c r="D22" s="4">
        <v>1</v>
      </c>
      <c r="E22" s="5"/>
      <c r="F22" s="4">
        <f>ROUND(D22*E22,2)</f>
        <v>0</v>
      </c>
    </row>
    <row r="23" spans="1:6" x14ac:dyDescent="0.2">
      <c r="A23" s="2" t="s">
        <v>16</v>
      </c>
      <c r="B23" s="47" t="s">
        <v>10</v>
      </c>
      <c r="C23" s="3" t="s">
        <v>14</v>
      </c>
      <c r="D23" s="4">
        <v>1</v>
      </c>
      <c r="E23" s="5"/>
      <c r="F23" s="4">
        <f t="shared" ref="F23:F31" si="0">ROUND(D23*E23,2)</f>
        <v>0</v>
      </c>
    </row>
    <row r="24" spans="1:6" ht="20.399999999999999" x14ac:dyDescent="0.2">
      <c r="A24" s="2" t="s">
        <v>18</v>
      </c>
      <c r="B24" s="47" t="s">
        <v>103</v>
      </c>
      <c r="C24" s="3" t="s">
        <v>6</v>
      </c>
      <c r="D24" s="4">
        <v>127</v>
      </c>
      <c r="E24" s="5"/>
      <c r="F24" s="4">
        <f t="shared" si="0"/>
        <v>0</v>
      </c>
    </row>
    <row r="25" spans="1:6" ht="30.6" x14ac:dyDescent="0.2">
      <c r="A25" s="2" t="s">
        <v>17</v>
      </c>
      <c r="B25" s="47" t="s">
        <v>104</v>
      </c>
      <c r="C25" s="3" t="s">
        <v>6</v>
      </c>
      <c r="D25" s="4">
        <v>127</v>
      </c>
      <c r="E25" s="5"/>
      <c r="F25" s="4">
        <f t="shared" si="0"/>
        <v>0</v>
      </c>
    </row>
    <row r="26" spans="1:6" ht="20.399999999999999" x14ac:dyDescent="0.2">
      <c r="A26" s="2" t="s">
        <v>20</v>
      </c>
      <c r="B26" s="47" t="s">
        <v>105</v>
      </c>
      <c r="C26" s="3" t="s">
        <v>6</v>
      </c>
      <c r="D26" s="4">
        <v>127</v>
      </c>
      <c r="E26" s="5"/>
      <c r="F26" s="4">
        <f t="shared" ref="F26" si="1">ROUND(D26*E26,2)</f>
        <v>0</v>
      </c>
    </row>
    <row r="27" spans="1:6" ht="20.399999999999999" x14ac:dyDescent="0.2">
      <c r="A27" s="106" t="s">
        <v>21</v>
      </c>
      <c r="B27" s="47" t="s">
        <v>82</v>
      </c>
      <c r="C27" s="3" t="s">
        <v>8</v>
      </c>
      <c r="D27" s="4">
        <v>29</v>
      </c>
      <c r="E27" s="5"/>
      <c r="F27" s="4">
        <f t="shared" si="0"/>
        <v>0</v>
      </c>
    </row>
    <row r="28" spans="1:6" ht="14.4" x14ac:dyDescent="0.2">
      <c r="A28" s="106" t="s">
        <v>28</v>
      </c>
      <c r="B28" s="47" t="s">
        <v>77</v>
      </c>
      <c r="C28" s="3" t="s">
        <v>8</v>
      </c>
      <c r="D28" s="4">
        <v>28</v>
      </c>
      <c r="E28" s="5"/>
      <c r="F28" s="4">
        <f t="shared" si="0"/>
        <v>0</v>
      </c>
    </row>
    <row r="29" spans="1:6" ht="20.399999999999999" x14ac:dyDescent="0.2">
      <c r="A29" s="106" t="s">
        <v>32</v>
      </c>
      <c r="B29" s="47" t="s">
        <v>76</v>
      </c>
      <c r="C29" s="3" t="s">
        <v>6</v>
      </c>
      <c r="D29" s="4">
        <v>127</v>
      </c>
      <c r="E29" s="5"/>
      <c r="F29" s="4">
        <f t="shared" si="0"/>
        <v>0</v>
      </c>
    </row>
    <row r="30" spans="1:6" ht="14.4" x14ac:dyDescent="0.2">
      <c r="A30" s="106" t="s">
        <v>19</v>
      </c>
      <c r="B30" s="47" t="s">
        <v>33</v>
      </c>
      <c r="C30" s="3" t="s">
        <v>5</v>
      </c>
      <c r="D30" s="4">
        <v>1</v>
      </c>
      <c r="E30" s="5"/>
      <c r="F30" s="4">
        <f t="shared" si="0"/>
        <v>0</v>
      </c>
    </row>
    <row r="31" spans="1:6" ht="14.4" x14ac:dyDescent="0.2">
      <c r="A31" s="106" t="s">
        <v>80</v>
      </c>
      <c r="B31" s="47" t="s">
        <v>34</v>
      </c>
      <c r="C31" s="3" t="s">
        <v>5</v>
      </c>
      <c r="D31" s="4">
        <v>3</v>
      </c>
      <c r="E31" s="5"/>
      <c r="F31" s="4">
        <f t="shared" si="0"/>
        <v>0</v>
      </c>
    </row>
    <row r="32" spans="1:6" x14ac:dyDescent="0.2">
      <c r="A32" s="2"/>
      <c r="B32" s="47"/>
      <c r="C32" s="3"/>
      <c r="D32" s="4"/>
      <c r="E32" s="5"/>
      <c r="F32" s="4"/>
    </row>
    <row r="33" spans="1:6" x14ac:dyDescent="0.2">
      <c r="A33" s="54" t="s">
        <v>27</v>
      </c>
      <c r="B33" s="55" t="s">
        <v>30</v>
      </c>
      <c r="C33" s="3"/>
      <c r="D33" s="4"/>
      <c r="E33" s="5"/>
      <c r="F33" s="4"/>
    </row>
    <row r="34" spans="1:6" ht="74.25" customHeight="1" x14ac:dyDescent="0.2">
      <c r="A34" s="2"/>
      <c r="B34" s="47" t="s">
        <v>37</v>
      </c>
      <c r="C34" s="3"/>
      <c r="D34" s="4"/>
      <c r="E34" s="5"/>
      <c r="F34" s="4"/>
    </row>
    <row r="35" spans="1:6" ht="30.6" x14ac:dyDescent="0.2">
      <c r="A35" s="2"/>
      <c r="B35" s="47" t="s">
        <v>31</v>
      </c>
      <c r="C35" s="3" t="s">
        <v>8</v>
      </c>
      <c r="D35" s="4">
        <v>29</v>
      </c>
      <c r="E35" s="5"/>
      <c r="F35" s="4">
        <f>ROUND(D35*E35,2)</f>
        <v>0</v>
      </c>
    </row>
    <row r="36" spans="1:6" x14ac:dyDescent="0.2">
      <c r="A36" s="2"/>
      <c r="B36" s="46"/>
      <c r="C36" s="3"/>
      <c r="D36" s="4"/>
      <c r="E36" s="5"/>
      <c r="F36" s="4"/>
    </row>
    <row r="37" spans="1:6" x14ac:dyDescent="0.2">
      <c r="A37" s="54" t="s">
        <v>35</v>
      </c>
      <c r="B37" s="55" t="s">
        <v>40</v>
      </c>
      <c r="C37" s="3"/>
      <c r="D37" s="4"/>
      <c r="E37" s="5"/>
      <c r="F37" s="4"/>
    </row>
    <row r="38" spans="1:6" ht="142.80000000000001" x14ac:dyDescent="0.2">
      <c r="A38" s="2" t="s">
        <v>36</v>
      </c>
      <c r="B38" s="48" t="s">
        <v>93</v>
      </c>
      <c r="C38" s="3" t="s">
        <v>6</v>
      </c>
      <c r="D38" s="4">
        <v>145</v>
      </c>
      <c r="E38" s="5"/>
      <c r="F38" s="4">
        <f>ROUND(D38*E38,2)</f>
        <v>0</v>
      </c>
    </row>
    <row r="39" spans="1:6" x14ac:dyDescent="0.2">
      <c r="A39" s="2"/>
      <c r="B39" s="46"/>
      <c r="C39" s="3"/>
      <c r="D39" s="4"/>
      <c r="E39" s="5"/>
      <c r="F39" s="4"/>
    </row>
    <row r="40" spans="1:6" ht="71.400000000000006" x14ac:dyDescent="0.2">
      <c r="A40" s="2" t="s">
        <v>38</v>
      </c>
      <c r="B40" s="47" t="s">
        <v>46</v>
      </c>
      <c r="C40" s="3" t="s">
        <v>6</v>
      </c>
      <c r="D40" s="4">
        <v>127</v>
      </c>
      <c r="E40" s="5"/>
      <c r="F40" s="4">
        <f>ROUND(D40*E40,2)</f>
        <v>0</v>
      </c>
    </row>
    <row r="41" spans="1:6" x14ac:dyDescent="0.2">
      <c r="A41" s="2"/>
      <c r="B41" s="46"/>
      <c r="C41" s="3"/>
      <c r="D41" s="4"/>
      <c r="E41" s="5"/>
      <c r="F41" s="4"/>
    </row>
    <row r="42" spans="1:6" ht="198" customHeight="1" x14ac:dyDescent="0.2">
      <c r="A42" s="2" t="s">
        <v>39</v>
      </c>
      <c r="B42" s="48" t="s">
        <v>41</v>
      </c>
      <c r="C42" s="3"/>
      <c r="D42" s="4"/>
      <c r="E42" s="5"/>
      <c r="F42" s="4"/>
    </row>
    <row r="43" spans="1:6" x14ac:dyDescent="0.2">
      <c r="A43" s="2" t="s">
        <v>15</v>
      </c>
      <c r="B43" s="47" t="s">
        <v>43</v>
      </c>
      <c r="C43" s="3" t="s">
        <v>6</v>
      </c>
      <c r="D43" s="4">
        <v>127</v>
      </c>
      <c r="E43" s="5"/>
      <c r="F43" s="4">
        <f>ROUND(D43*E43,2)</f>
        <v>0</v>
      </c>
    </row>
    <row r="44" spans="1:6" x14ac:dyDescent="0.2">
      <c r="A44" s="2" t="s">
        <v>16</v>
      </c>
      <c r="B44" s="47" t="s">
        <v>44</v>
      </c>
      <c r="C44" s="3" t="s">
        <v>6</v>
      </c>
      <c r="D44" s="4">
        <v>9</v>
      </c>
      <c r="E44" s="5"/>
      <c r="F44" s="4">
        <f t="shared" ref="F44:F45" si="2">ROUND(D44*E44,2)</f>
        <v>0</v>
      </c>
    </row>
    <row r="45" spans="1:6" x14ac:dyDescent="0.2">
      <c r="A45" s="2" t="s">
        <v>18</v>
      </c>
      <c r="B45" s="47" t="s">
        <v>45</v>
      </c>
      <c r="C45" s="3" t="s">
        <v>8</v>
      </c>
      <c r="D45" s="4">
        <v>9</v>
      </c>
      <c r="E45" s="5"/>
      <c r="F45" s="4">
        <f t="shared" si="2"/>
        <v>0</v>
      </c>
    </row>
    <row r="46" spans="1:6" x14ac:dyDescent="0.2">
      <c r="A46" s="2"/>
      <c r="B46" s="46"/>
      <c r="C46" s="3"/>
      <c r="D46" s="4"/>
      <c r="E46" s="5"/>
      <c r="F46" s="4"/>
    </row>
    <row r="47" spans="1:6" ht="93" customHeight="1" x14ac:dyDescent="0.2">
      <c r="A47" s="16" t="s">
        <v>42</v>
      </c>
      <c r="B47" s="48" t="s">
        <v>47</v>
      </c>
      <c r="C47" s="17" t="s">
        <v>6</v>
      </c>
      <c r="D47" s="18">
        <v>145</v>
      </c>
      <c r="E47" s="19"/>
      <c r="F47" s="18">
        <f>ROUND(D47*E47,2)</f>
        <v>0</v>
      </c>
    </row>
    <row r="48" spans="1:6" x14ac:dyDescent="0.2">
      <c r="A48" s="2"/>
      <c r="B48" s="47"/>
      <c r="C48" s="3"/>
      <c r="D48" s="4"/>
      <c r="E48" s="5"/>
      <c r="F48" s="4"/>
    </row>
    <row r="49" spans="1:6" ht="102.75" customHeight="1" x14ac:dyDescent="0.2">
      <c r="A49" s="12" t="s">
        <v>48</v>
      </c>
      <c r="B49" s="43" t="s">
        <v>79</v>
      </c>
      <c r="C49" s="13"/>
      <c r="D49" s="14"/>
      <c r="E49" s="15"/>
      <c r="F49" s="14"/>
    </row>
    <row r="50" spans="1:6" x14ac:dyDescent="0.3">
      <c r="A50" s="12" t="s">
        <v>15</v>
      </c>
      <c r="B50" s="43" t="s">
        <v>49</v>
      </c>
      <c r="C50" s="49" t="s">
        <v>6</v>
      </c>
      <c r="D50" s="50">
        <v>127</v>
      </c>
      <c r="E50" s="51"/>
      <c r="F50" s="50">
        <f>ROUND(D50*E50,2)</f>
        <v>0</v>
      </c>
    </row>
    <row r="51" spans="1:6" ht="33.75" customHeight="1" x14ac:dyDescent="0.3">
      <c r="A51" s="12" t="s">
        <v>16</v>
      </c>
      <c r="B51" s="43" t="s">
        <v>50</v>
      </c>
      <c r="C51" s="49" t="s">
        <v>8</v>
      </c>
      <c r="D51" s="50">
        <v>21</v>
      </c>
      <c r="E51" s="51"/>
      <c r="F51" s="50">
        <f>ROUND(D51*E51,2)</f>
        <v>0</v>
      </c>
    </row>
    <row r="52" spans="1:6" x14ac:dyDescent="0.2">
      <c r="A52" s="2"/>
      <c r="B52" s="47"/>
      <c r="C52" s="3"/>
      <c r="D52" s="4"/>
      <c r="E52" s="5"/>
      <c r="F52" s="4"/>
    </row>
    <row r="53" spans="1:6" ht="86.25" customHeight="1" x14ac:dyDescent="0.3">
      <c r="A53" s="2" t="s">
        <v>51</v>
      </c>
      <c r="B53" s="43" t="s">
        <v>53</v>
      </c>
      <c r="C53" s="32"/>
      <c r="D53" s="33"/>
      <c r="E53" s="34"/>
      <c r="F53" s="33"/>
    </row>
    <row r="54" spans="1:6" x14ac:dyDescent="0.2">
      <c r="A54" s="12" t="s">
        <v>15</v>
      </c>
      <c r="B54" s="47" t="s">
        <v>9</v>
      </c>
      <c r="C54" s="3" t="s">
        <v>8</v>
      </c>
      <c r="D54" s="4">
        <v>29</v>
      </c>
      <c r="E54" s="5"/>
      <c r="F54" s="4">
        <f>ROUND(D54*E54,2)</f>
        <v>0</v>
      </c>
    </row>
    <row r="55" spans="1:6" x14ac:dyDescent="0.2">
      <c r="A55" s="12" t="s">
        <v>16</v>
      </c>
      <c r="B55" s="47" t="s">
        <v>12</v>
      </c>
      <c r="C55" s="3" t="s">
        <v>8</v>
      </c>
      <c r="D55" s="4">
        <v>3.5</v>
      </c>
      <c r="E55" s="5"/>
      <c r="F55" s="4">
        <f>ROUND(D55*E55,2)</f>
        <v>0</v>
      </c>
    </row>
    <row r="56" spans="1:6" x14ac:dyDescent="0.2">
      <c r="A56" s="12"/>
      <c r="B56" s="47"/>
      <c r="C56" s="3"/>
      <c r="D56" s="4"/>
      <c r="E56" s="5"/>
      <c r="F56" s="4"/>
    </row>
    <row r="57" spans="1:6" ht="110.25" customHeight="1" x14ac:dyDescent="0.2">
      <c r="A57" s="12" t="s">
        <v>52</v>
      </c>
      <c r="B57" s="47" t="s">
        <v>86</v>
      </c>
      <c r="C57" s="3" t="s">
        <v>5</v>
      </c>
      <c r="D57" s="4">
        <v>3</v>
      </c>
      <c r="E57" s="5"/>
      <c r="F57" s="4">
        <f>ROUND(D57*E57,2)</f>
        <v>0</v>
      </c>
    </row>
    <row r="58" spans="1:6" x14ac:dyDescent="0.2">
      <c r="A58" s="12"/>
      <c r="B58" s="47"/>
      <c r="C58" s="3"/>
      <c r="D58" s="4"/>
      <c r="E58" s="5"/>
      <c r="F58" s="4"/>
    </row>
    <row r="59" spans="1:6" ht="78.75" customHeight="1" x14ac:dyDescent="0.2">
      <c r="A59" s="12" t="s">
        <v>56</v>
      </c>
      <c r="B59" s="47" t="s">
        <v>54</v>
      </c>
      <c r="C59" s="3" t="s">
        <v>55</v>
      </c>
      <c r="D59" s="4">
        <v>8</v>
      </c>
      <c r="E59" s="5"/>
      <c r="F59" s="4">
        <f>ROUND(D59*E59,2)</f>
        <v>0</v>
      </c>
    </row>
    <row r="60" spans="1:6" x14ac:dyDescent="0.2">
      <c r="A60" s="12"/>
      <c r="B60" s="47"/>
      <c r="C60" s="3"/>
      <c r="D60" s="4"/>
      <c r="E60" s="5"/>
      <c r="F60" s="4"/>
    </row>
    <row r="61" spans="1:6" ht="40.799999999999997" x14ac:dyDescent="0.2">
      <c r="A61" s="12" t="s">
        <v>57</v>
      </c>
      <c r="B61" s="47" t="s">
        <v>58</v>
      </c>
      <c r="C61" s="3" t="s">
        <v>14</v>
      </c>
      <c r="D61" s="4">
        <v>1</v>
      </c>
      <c r="E61" s="5"/>
      <c r="F61" s="4">
        <f>ROUND(D61*E61,2)</f>
        <v>0</v>
      </c>
    </row>
    <row r="62" spans="1:6" x14ac:dyDescent="0.2">
      <c r="A62" s="12"/>
      <c r="B62" s="47"/>
      <c r="C62" s="3"/>
      <c r="D62" s="4"/>
      <c r="E62" s="5"/>
      <c r="F62" s="4"/>
    </row>
    <row r="63" spans="1:6" ht="40.799999999999997" x14ac:dyDescent="0.2">
      <c r="A63" s="2" t="s">
        <v>61</v>
      </c>
      <c r="B63" s="47" t="s">
        <v>59</v>
      </c>
      <c r="C63" s="3" t="s">
        <v>14</v>
      </c>
      <c r="D63" s="4">
        <v>1</v>
      </c>
      <c r="E63" s="5"/>
      <c r="F63" s="4">
        <f>ROUND(D63*E63,2)</f>
        <v>0</v>
      </c>
    </row>
    <row r="64" spans="1:6" x14ac:dyDescent="0.2">
      <c r="A64" s="2"/>
      <c r="B64" s="46"/>
      <c r="C64" s="3"/>
      <c r="D64" s="4"/>
      <c r="E64" s="5"/>
      <c r="F64" s="4"/>
    </row>
    <row r="65" spans="1:6" ht="27" customHeight="1" x14ac:dyDescent="0.2">
      <c r="A65" s="2" t="s">
        <v>62</v>
      </c>
      <c r="B65" s="47" t="s">
        <v>11</v>
      </c>
      <c r="C65" s="3" t="s">
        <v>14</v>
      </c>
      <c r="D65" s="4">
        <v>1</v>
      </c>
      <c r="E65" s="5"/>
      <c r="F65" s="4">
        <f>ROUND(D65*E65,2)</f>
        <v>0</v>
      </c>
    </row>
    <row r="67" spans="1:6" ht="27" customHeight="1" x14ac:dyDescent="0.2">
      <c r="A67" s="10">
        <v>1</v>
      </c>
      <c r="B67" s="52" t="str">
        <f>$B$4</f>
        <v>SANACIJA KROVA IZNAD DIJELA NOJEVI I ANTILOPE - OZNAKA KROVA K4</v>
      </c>
      <c r="C67" s="36" t="s">
        <v>63</v>
      </c>
      <c r="D67" s="37"/>
      <c r="E67" s="37"/>
      <c r="F67" s="38">
        <f>SUM(F18:F65)</f>
        <v>0</v>
      </c>
    </row>
    <row r="68" spans="1:6" x14ac:dyDescent="0.2">
      <c r="A68" s="2"/>
      <c r="B68" s="46"/>
      <c r="C68" s="3"/>
      <c r="D68" s="4"/>
      <c r="E68" s="5"/>
      <c r="F68" s="4"/>
    </row>
    <row r="69" spans="1:6" x14ac:dyDescent="0.3">
      <c r="A69" s="56"/>
      <c r="B69" s="57" t="s">
        <v>64</v>
      </c>
      <c r="C69" s="59" t="s">
        <v>63</v>
      </c>
      <c r="D69" s="60"/>
      <c r="E69" s="61"/>
      <c r="F69" s="62">
        <f>$F$67</f>
        <v>0</v>
      </c>
    </row>
    <row r="70" spans="1:6" x14ac:dyDescent="0.3">
      <c r="A70" s="56"/>
      <c r="B70" s="58" t="s">
        <v>65</v>
      </c>
      <c r="C70" s="63" t="s">
        <v>63</v>
      </c>
      <c r="D70" s="60"/>
      <c r="E70" s="61"/>
      <c r="F70" s="73">
        <f>F69*0.25</f>
        <v>0</v>
      </c>
    </row>
    <row r="71" spans="1:6" x14ac:dyDescent="0.3">
      <c r="A71" s="56"/>
      <c r="B71" s="57" t="s">
        <v>66</v>
      </c>
      <c r="C71" s="59" t="s">
        <v>63</v>
      </c>
      <c r="D71" s="60"/>
      <c r="E71" s="61"/>
      <c r="F71" s="62">
        <f>F69+F70</f>
        <v>0</v>
      </c>
    </row>
    <row r="72" spans="1:6" x14ac:dyDescent="0.2">
      <c r="A72" s="2"/>
      <c r="B72" s="46"/>
      <c r="C72" s="3"/>
      <c r="D72" s="4"/>
      <c r="E72" s="5"/>
      <c r="F72" s="4"/>
    </row>
    <row r="73" spans="1:6" x14ac:dyDescent="0.2">
      <c r="A73" s="6"/>
      <c r="B73" s="53"/>
      <c r="C73" s="3"/>
      <c r="D73" s="4"/>
      <c r="E73" s="7"/>
      <c r="F73" s="4"/>
    </row>
    <row r="74" spans="1:6" x14ac:dyDescent="0.2">
      <c r="A74" s="74"/>
      <c r="B74" s="79"/>
      <c r="C74" s="76"/>
      <c r="D74" s="77"/>
      <c r="E74" s="78"/>
      <c r="F74" s="77"/>
    </row>
    <row r="75" spans="1:6" x14ac:dyDescent="0.2">
      <c r="A75" s="6"/>
      <c r="B75" s="53"/>
      <c r="C75" s="3"/>
      <c r="D75" s="4"/>
      <c r="E75" s="5"/>
      <c r="F75" s="4"/>
    </row>
    <row r="76" spans="1:6" x14ac:dyDescent="0.2">
      <c r="A76" s="6"/>
      <c r="B76" s="53"/>
      <c r="C76" s="3"/>
      <c r="D76" s="4"/>
      <c r="E76" s="7"/>
      <c r="F76" s="4"/>
    </row>
    <row r="77" spans="1:6" x14ac:dyDescent="0.2">
      <c r="A77" s="6"/>
      <c r="B77" s="47"/>
      <c r="C77" s="3"/>
      <c r="D77" s="4"/>
      <c r="E77" s="7"/>
      <c r="F77" s="4"/>
    </row>
    <row r="78" spans="1:6" x14ac:dyDescent="0.2">
      <c r="A78" s="6"/>
      <c r="B78" s="53"/>
      <c r="C78" s="3"/>
      <c r="D78" s="4"/>
      <c r="E78" s="5"/>
      <c r="F78" s="4"/>
    </row>
    <row r="79" spans="1:6" x14ac:dyDescent="0.2">
      <c r="A79" s="6"/>
      <c r="B79" s="53"/>
      <c r="C79" s="3"/>
      <c r="D79" s="4"/>
      <c r="E79" s="7"/>
      <c r="F79" s="4"/>
    </row>
    <row r="80" spans="1:6" x14ac:dyDescent="0.2">
      <c r="A80" s="6"/>
      <c r="B80" s="46"/>
      <c r="C80" s="3"/>
      <c r="D80" s="4"/>
      <c r="E80" s="7"/>
      <c r="F80" s="4"/>
    </row>
    <row r="81" spans="1:6" x14ac:dyDescent="0.2">
      <c r="A81" s="6"/>
      <c r="B81" s="46"/>
      <c r="C81" s="3"/>
      <c r="D81" s="4"/>
      <c r="E81" s="7"/>
      <c r="F81" s="4"/>
    </row>
    <row r="82" spans="1:6" x14ac:dyDescent="0.2">
      <c r="A82" s="2"/>
      <c r="B82" s="47"/>
      <c r="C82" s="3"/>
      <c r="D82" s="4"/>
      <c r="E82" s="5"/>
      <c r="F82" s="4"/>
    </row>
    <row r="83" spans="1:6" x14ac:dyDescent="0.25">
      <c r="A83" s="8" t="s">
        <v>60</v>
      </c>
    </row>
  </sheetData>
  <pageMargins left="0.70866141732283472" right="0.70866141732283472" top="0.74803149606299213" bottom="0.74803149606299213" header="0.31496062992125984" footer="0.31496062992125984"/>
  <pageSetup paperSize="9" scale="97" orientation="portrait" r:id="rId1"/>
  <headerFooter>
    <oddHeader>&amp;L&amp;"-,Italic"&amp;8TROŠKOVNIK SANACIJE KROVA
TROPSKE KUĆE U ZOO ZAGREB&amp;R&amp;"-,Italic"&amp;K01+047Arcitec  Ivšić d.o.o.
Zagreb</oddHeader>
    <oddFooter>&amp;L&amp;"-,Italic"&amp;8&amp;K01+047&amp;F
TD: 18-12-2025&amp;C&amp;"-,Italic"&amp;8&amp;K01+047&amp;P/&amp;N&amp;R&amp;"-,Italic"&amp;8&amp;K01+047TROŠKOVNIK SANACIJE&amp;"-,Regular"&amp;11&amp;K01+000
&amp;"-,Italic"&amp;8&amp;K01+047&amp;A
studeni 2025.</oddFooter>
  </headerFooter>
  <rowBreaks count="1" manualBreakCount="1">
    <brk id="4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8DD35-2AC6-48C9-BB9B-B6FAE0C6C597}">
  <dimension ref="A1:F80"/>
  <sheetViews>
    <sheetView view="pageBreakPreview" zoomScale="60" zoomScaleNormal="130" workbookViewId="0">
      <selection activeCell="J39" sqref="J39"/>
    </sheetView>
  </sheetViews>
  <sheetFormatPr defaultColWidth="8.6640625" defaultRowHeight="13.2" x14ac:dyDescent="0.25"/>
  <cols>
    <col min="1" max="1" width="5.5546875" style="8" customWidth="1"/>
    <col min="2" max="2" width="50.109375" style="22" customWidth="1"/>
    <col min="3" max="3" width="7.5546875" style="26" customWidth="1"/>
    <col min="4" max="4" width="7.109375" style="9" customWidth="1"/>
    <col min="5" max="5" width="8.109375" style="26" customWidth="1"/>
    <col min="6" max="6" width="10.5546875" style="35" customWidth="1"/>
    <col min="7" max="128" width="8.6640625" style="22"/>
    <col min="129" max="129" width="5.88671875" style="22" customWidth="1"/>
    <col min="130" max="130" width="42.44140625" style="22" customWidth="1"/>
    <col min="131" max="131" width="6.33203125" style="22" customWidth="1"/>
    <col min="132" max="132" width="8.109375" style="22" customWidth="1"/>
    <col min="133" max="133" width="8.6640625" style="22"/>
    <col min="134" max="134" width="12.44140625" style="22" customWidth="1"/>
    <col min="135" max="256" width="8.6640625" style="22"/>
    <col min="257" max="257" width="5.88671875" style="22" customWidth="1"/>
    <col min="258" max="258" width="49.6640625" style="22" customWidth="1"/>
    <col min="259" max="259" width="4.88671875" style="22" customWidth="1"/>
    <col min="260" max="260" width="9" style="22" customWidth="1"/>
    <col min="261" max="261" width="10" style="22" customWidth="1"/>
    <col min="262" max="262" width="16" style="22" bestFit="1" customWidth="1"/>
    <col min="263" max="384" width="8.6640625" style="22"/>
    <col min="385" max="385" width="5.88671875" style="22" customWidth="1"/>
    <col min="386" max="386" width="42.44140625" style="22" customWidth="1"/>
    <col min="387" max="387" width="6.33203125" style="22" customWidth="1"/>
    <col min="388" max="388" width="8.109375" style="22" customWidth="1"/>
    <col min="389" max="389" width="8.6640625" style="22"/>
    <col min="390" max="390" width="12.44140625" style="22" customWidth="1"/>
    <col min="391" max="512" width="8.6640625" style="22"/>
    <col min="513" max="513" width="5.88671875" style="22" customWidth="1"/>
    <col min="514" max="514" width="49.6640625" style="22" customWidth="1"/>
    <col min="515" max="515" width="4.88671875" style="22" customWidth="1"/>
    <col min="516" max="516" width="9" style="22" customWidth="1"/>
    <col min="517" max="517" width="10" style="22" customWidth="1"/>
    <col min="518" max="518" width="16" style="22" bestFit="1" customWidth="1"/>
    <col min="519" max="640" width="8.6640625" style="22"/>
    <col min="641" max="641" width="5.88671875" style="22" customWidth="1"/>
    <col min="642" max="642" width="42.44140625" style="22" customWidth="1"/>
    <col min="643" max="643" width="6.33203125" style="22" customWidth="1"/>
    <col min="644" max="644" width="8.109375" style="22" customWidth="1"/>
    <col min="645" max="645" width="8.6640625" style="22"/>
    <col min="646" max="646" width="12.44140625" style="22" customWidth="1"/>
    <col min="647" max="768" width="8.6640625" style="22"/>
    <col min="769" max="769" width="5.88671875" style="22" customWidth="1"/>
    <col min="770" max="770" width="49.6640625" style="22" customWidth="1"/>
    <col min="771" max="771" width="4.88671875" style="22" customWidth="1"/>
    <col min="772" max="772" width="9" style="22" customWidth="1"/>
    <col min="773" max="773" width="10" style="22" customWidth="1"/>
    <col min="774" max="774" width="16" style="22" bestFit="1" customWidth="1"/>
    <col min="775" max="896" width="8.6640625" style="22"/>
    <col min="897" max="897" width="5.88671875" style="22" customWidth="1"/>
    <col min="898" max="898" width="42.44140625" style="22" customWidth="1"/>
    <col min="899" max="899" width="6.33203125" style="22" customWidth="1"/>
    <col min="900" max="900" width="8.109375" style="22" customWidth="1"/>
    <col min="901" max="901" width="8.6640625" style="22"/>
    <col min="902" max="902" width="12.44140625" style="22" customWidth="1"/>
    <col min="903" max="1024" width="8.6640625" style="22"/>
    <col min="1025" max="1025" width="5.88671875" style="22" customWidth="1"/>
    <col min="1026" max="1026" width="49.6640625" style="22" customWidth="1"/>
    <col min="1027" max="1027" width="4.88671875" style="22" customWidth="1"/>
    <col min="1028" max="1028" width="9" style="22" customWidth="1"/>
    <col min="1029" max="1029" width="10" style="22" customWidth="1"/>
    <col min="1030" max="1030" width="16" style="22" bestFit="1" customWidth="1"/>
    <col min="1031" max="1152" width="8.6640625" style="22"/>
    <col min="1153" max="1153" width="5.88671875" style="22" customWidth="1"/>
    <col min="1154" max="1154" width="42.44140625" style="22" customWidth="1"/>
    <col min="1155" max="1155" width="6.33203125" style="22" customWidth="1"/>
    <col min="1156" max="1156" width="8.109375" style="22" customWidth="1"/>
    <col min="1157" max="1157" width="8.6640625" style="22"/>
    <col min="1158" max="1158" width="12.44140625" style="22" customWidth="1"/>
    <col min="1159" max="1280" width="8.6640625" style="22"/>
    <col min="1281" max="1281" width="5.88671875" style="22" customWidth="1"/>
    <col min="1282" max="1282" width="49.6640625" style="22" customWidth="1"/>
    <col min="1283" max="1283" width="4.88671875" style="22" customWidth="1"/>
    <col min="1284" max="1284" width="9" style="22" customWidth="1"/>
    <col min="1285" max="1285" width="10" style="22" customWidth="1"/>
    <col min="1286" max="1286" width="16" style="22" bestFit="1" customWidth="1"/>
    <col min="1287" max="1408" width="8.6640625" style="22"/>
    <col min="1409" max="1409" width="5.88671875" style="22" customWidth="1"/>
    <col min="1410" max="1410" width="42.44140625" style="22" customWidth="1"/>
    <col min="1411" max="1411" width="6.33203125" style="22" customWidth="1"/>
    <col min="1412" max="1412" width="8.109375" style="22" customWidth="1"/>
    <col min="1413" max="1413" width="8.6640625" style="22"/>
    <col min="1414" max="1414" width="12.44140625" style="22" customWidth="1"/>
    <col min="1415" max="1536" width="8.6640625" style="22"/>
    <col min="1537" max="1537" width="5.88671875" style="22" customWidth="1"/>
    <col min="1538" max="1538" width="49.6640625" style="22" customWidth="1"/>
    <col min="1539" max="1539" width="4.88671875" style="22" customWidth="1"/>
    <col min="1540" max="1540" width="9" style="22" customWidth="1"/>
    <col min="1541" max="1541" width="10" style="22" customWidth="1"/>
    <col min="1542" max="1542" width="16" style="22" bestFit="1" customWidth="1"/>
    <col min="1543" max="1664" width="8.6640625" style="22"/>
    <col min="1665" max="1665" width="5.88671875" style="22" customWidth="1"/>
    <col min="1666" max="1666" width="42.44140625" style="22" customWidth="1"/>
    <col min="1667" max="1667" width="6.33203125" style="22" customWidth="1"/>
    <col min="1668" max="1668" width="8.109375" style="22" customWidth="1"/>
    <col min="1669" max="1669" width="8.6640625" style="22"/>
    <col min="1670" max="1670" width="12.44140625" style="22" customWidth="1"/>
    <col min="1671" max="1792" width="8.6640625" style="22"/>
    <col min="1793" max="1793" width="5.88671875" style="22" customWidth="1"/>
    <col min="1794" max="1794" width="49.6640625" style="22" customWidth="1"/>
    <col min="1795" max="1795" width="4.88671875" style="22" customWidth="1"/>
    <col min="1796" max="1796" width="9" style="22" customWidth="1"/>
    <col min="1797" max="1797" width="10" style="22" customWidth="1"/>
    <col min="1798" max="1798" width="16" style="22" bestFit="1" customWidth="1"/>
    <col min="1799" max="1920" width="8.6640625" style="22"/>
    <col min="1921" max="1921" width="5.88671875" style="22" customWidth="1"/>
    <col min="1922" max="1922" width="42.44140625" style="22" customWidth="1"/>
    <col min="1923" max="1923" width="6.33203125" style="22" customWidth="1"/>
    <col min="1924" max="1924" width="8.109375" style="22" customWidth="1"/>
    <col min="1925" max="1925" width="8.6640625" style="22"/>
    <col min="1926" max="1926" width="12.44140625" style="22" customWidth="1"/>
    <col min="1927" max="2048" width="8.6640625" style="22"/>
    <col min="2049" max="2049" width="5.88671875" style="22" customWidth="1"/>
    <col min="2050" max="2050" width="49.6640625" style="22" customWidth="1"/>
    <col min="2051" max="2051" width="4.88671875" style="22" customWidth="1"/>
    <col min="2052" max="2052" width="9" style="22" customWidth="1"/>
    <col min="2053" max="2053" width="10" style="22" customWidth="1"/>
    <col min="2054" max="2054" width="16" style="22" bestFit="1" customWidth="1"/>
    <col min="2055" max="2176" width="8.6640625" style="22"/>
    <col min="2177" max="2177" width="5.88671875" style="22" customWidth="1"/>
    <col min="2178" max="2178" width="42.44140625" style="22" customWidth="1"/>
    <col min="2179" max="2179" width="6.33203125" style="22" customWidth="1"/>
    <col min="2180" max="2180" width="8.109375" style="22" customWidth="1"/>
    <col min="2181" max="2181" width="8.6640625" style="22"/>
    <col min="2182" max="2182" width="12.44140625" style="22" customWidth="1"/>
    <col min="2183" max="2304" width="8.6640625" style="22"/>
    <col min="2305" max="2305" width="5.88671875" style="22" customWidth="1"/>
    <col min="2306" max="2306" width="49.6640625" style="22" customWidth="1"/>
    <col min="2307" max="2307" width="4.88671875" style="22" customWidth="1"/>
    <col min="2308" max="2308" width="9" style="22" customWidth="1"/>
    <col min="2309" max="2309" width="10" style="22" customWidth="1"/>
    <col min="2310" max="2310" width="16" style="22" bestFit="1" customWidth="1"/>
    <col min="2311" max="2432" width="8.6640625" style="22"/>
    <col min="2433" max="2433" width="5.88671875" style="22" customWidth="1"/>
    <col min="2434" max="2434" width="42.44140625" style="22" customWidth="1"/>
    <col min="2435" max="2435" width="6.33203125" style="22" customWidth="1"/>
    <col min="2436" max="2436" width="8.109375" style="22" customWidth="1"/>
    <col min="2437" max="2437" width="8.6640625" style="22"/>
    <col min="2438" max="2438" width="12.44140625" style="22" customWidth="1"/>
    <col min="2439" max="2560" width="8.6640625" style="22"/>
    <col min="2561" max="2561" width="5.88671875" style="22" customWidth="1"/>
    <col min="2562" max="2562" width="49.6640625" style="22" customWidth="1"/>
    <col min="2563" max="2563" width="4.88671875" style="22" customWidth="1"/>
    <col min="2564" max="2564" width="9" style="22" customWidth="1"/>
    <col min="2565" max="2565" width="10" style="22" customWidth="1"/>
    <col min="2566" max="2566" width="16" style="22" bestFit="1" customWidth="1"/>
    <col min="2567" max="2688" width="8.6640625" style="22"/>
    <col min="2689" max="2689" width="5.88671875" style="22" customWidth="1"/>
    <col min="2690" max="2690" width="42.44140625" style="22" customWidth="1"/>
    <col min="2691" max="2691" width="6.33203125" style="22" customWidth="1"/>
    <col min="2692" max="2692" width="8.109375" style="22" customWidth="1"/>
    <col min="2693" max="2693" width="8.6640625" style="22"/>
    <col min="2694" max="2694" width="12.44140625" style="22" customWidth="1"/>
    <col min="2695" max="2816" width="8.6640625" style="22"/>
    <col min="2817" max="2817" width="5.88671875" style="22" customWidth="1"/>
    <col min="2818" max="2818" width="49.6640625" style="22" customWidth="1"/>
    <col min="2819" max="2819" width="4.88671875" style="22" customWidth="1"/>
    <col min="2820" max="2820" width="9" style="22" customWidth="1"/>
    <col min="2821" max="2821" width="10" style="22" customWidth="1"/>
    <col min="2822" max="2822" width="16" style="22" bestFit="1" customWidth="1"/>
    <col min="2823" max="2944" width="8.6640625" style="22"/>
    <col min="2945" max="2945" width="5.88671875" style="22" customWidth="1"/>
    <col min="2946" max="2946" width="42.44140625" style="22" customWidth="1"/>
    <col min="2947" max="2947" width="6.33203125" style="22" customWidth="1"/>
    <col min="2948" max="2948" width="8.109375" style="22" customWidth="1"/>
    <col min="2949" max="2949" width="8.6640625" style="22"/>
    <col min="2950" max="2950" width="12.44140625" style="22" customWidth="1"/>
    <col min="2951" max="3072" width="8.6640625" style="22"/>
    <col min="3073" max="3073" width="5.88671875" style="22" customWidth="1"/>
    <col min="3074" max="3074" width="49.6640625" style="22" customWidth="1"/>
    <col min="3075" max="3075" width="4.88671875" style="22" customWidth="1"/>
    <col min="3076" max="3076" width="9" style="22" customWidth="1"/>
    <col min="3077" max="3077" width="10" style="22" customWidth="1"/>
    <col min="3078" max="3078" width="16" style="22" bestFit="1" customWidth="1"/>
    <col min="3079" max="3200" width="8.6640625" style="22"/>
    <col min="3201" max="3201" width="5.88671875" style="22" customWidth="1"/>
    <col min="3202" max="3202" width="42.44140625" style="22" customWidth="1"/>
    <col min="3203" max="3203" width="6.33203125" style="22" customWidth="1"/>
    <col min="3204" max="3204" width="8.109375" style="22" customWidth="1"/>
    <col min="3205" max="3205" width="8.6640625" style="22"/>
    <col min="3206" max="3206" width="12.44140625" style="22" customWidth="1"/>
    <col min="3207" max="3328" width="8.6640625" style="22"/>
    <col min="3329" max="3329" width="5.88671875" style="22" customWidth="1"/>
    <col min="3330" max="3330" width="49.6640625" style="22" customWidth="1"/>
    <col min="3331" max="3331" width="4.88671875" style="22" customWidth="1"/>
    <col min="3332" max="3332" width="9" style="22" customWidth="1"/>
    <col min="3333" max="3333" width="10" style="22" customWidth="1"/>
    <col min="3334" max="3334" width="16" style="22" bestFit="1" customWidth="1"/>
    <col min="3335" max="3456" width="8.6640625" style="22"/>
    <col min="3457" max="3457" width="5.88671875" style="22" customWidth="1"/>
    <col min="3458" max="3458" width="42.44140625" style="22" customWidth="1"/>
    <col min="3459" max="3459" width="6.33203125" style="22" customWidth="1"/>
    <col min="3460" max="3460" width="8.109375" style="22" customWidth="1"/>
    <col min="3461" max="3461" width="8.6640625" style="22"/>
    <col min="3462" max="3462" width="12.44140625" style="22" customWidth="1"/>
    <col min="3463" max="3584" width="8.6640625" style="22"/>
    <col min="3585" max="3585" width="5.88671875" style="22" customWidth="1"/>
    <col min="3586" max="3586" width="49.6640625" style="22" customWidth="1"/>
    <col min="3587" max="3587" width="4.88671875" style="22" customWidth="1"/>
    <col min="3588" max="3588" width="9" style="22" customWidth="1"/>
    <col min="3589" max="3589" width="10" style="22" customWidth="1"/>
    <col min="3590" max="3590" width="16" style="22" bestFit="1" customWidth="1"/>
    <col min="3591" max="3712" width="8.6640625" style="22"/>
    <col min="3713" max="3713" width="5.88671875" style="22" customWidth="1"/>
    <col min="3714" max="3714" width="42.44140625" style="22" customWidth="1"/>
    <col min="3715" max="3715" width="6.33203125" style="22" customWidth="1"/>
    <col min="3716" max="3716" width="8.109375" style="22" customWidth="1"/>
    <col min="3717" max="3717" width="8.6640625" style="22"/>
    <col min="3718" max="3718" width="12.44140625" style="22" customWidth="1"/>
    <col min="3719" max="3840" width="8.6640625" style="22"/>
    <col min="3841" max="3841" width="5.88671875" style="22" customWidth="1"/>
    <col min="3842" max="3842" width="49.6640625" style="22" customWidth="1"/>
    <col min="3843" max="3843" width="4.88671875" style="22" customWidth="1"/>
    <col min="3844" max="3844" width="9" style="22" customWidth="1"/>
    <col min="3845" max="3845" width="10" style="22" customWidth="1"/>
    <col min="3846" max="3846" width="16" style="22" bestFit="1" customWidth="1"/>
    <col min="3847" max="3968" width="8.6640625" style="22"/>
    <col min="3969" max="3969" width="5.88671875" style="22" customWidth="1"/>
    <col min="3970" max="3970" width="42.44140625" style="22" customWidth="1"/>
    <col min="3971" max="3971" width="6.33203125" style="22" customWidth="1"/>
    <col min="3972" max="3972" width="8.109375" style="22" customWidth="1"/>
    <col min="3973" max="3973" width="8.6640625" style="22"/>
    <col min="3974" max="3974" width="12.44140625" style="22" customWidth="1"/>
    <col min="3975" max="4096" width="8.6640625" style="22"/>
    <col min="4097" max="4097" width="5.88671875" style="22" customWidth="1"/>
    <col min="4098" max="4098" width="49.6640625" style="22" customWidth="1"/>
    <col min="4099" max="4099" width="4.88671875" style="22" customWidth="1"/>
    <col min="4100" max="4100" width="9" style="22" customWidth="1"/>
    <col min="4101" max="4101" width="10" style="22" customWidth="1"/>
    <col min="4102" max="4102" width="16" style="22" bestFit="1" customWidth="1"/>
    <col min="4103" max="4224" width="8.6640625" style="22"/>
    <col min="4225" max="4225" width="5.88671875" style="22" customWidth="1"/>
    <col min="4226" max="4226" width="42.44140625" style="22" customWidth="1"/>
    <col min="4227" max="4227" width="6.33203125" style="22" customWidth="1"/>
    <col min="4228" max="4228" width="8.109375" style="22" customWidth="1"/>
    <col min="4229" max="4229" width="8.6640625" style="22"/>
    <col min="4230" max="4230" width="12.44140625" style="22" customWidth="1"/>
    <col min="4231" max="4352" width="8.6640625" style="22"/>
    <col min="4353" max="4353" width="5.88671875" style="22" customWidth="1"/>
    <col min="4354" max="4354" width="49.6640625" style="22" customWidth="1"/>
    <col min="4355" max="4355" width="4.88671875" style="22" customWidth="1"/>
    <col min="4356" max="4356" width="9" style="22" customWidth="1"/>
    <col min="4357" max="4357" width="10" style="22" customWidth="1"/>
    <col min="4358" max="4358" width="16" style="22" bestFit="1" customWidth="1"/>
    <col min="4359" max="4480" width="8.6640625" style="22"/>
    <col min="4481" max="4481" width="5.88671875" style="22" customWidth="1"/>
    <col min="4482" max="4482" width="42.44140625" style="22" customWidth="1"/>
    <col min="4483" max="4483" width="6.33203125" style="22" customWidth="1"/>
    <col min="4484" max="4484" width="8.109375" style="22" customWidth="1"/>
    <col min="4485" max="4485" width="8.6640625" style="22"/>
    <col min="4486" max="4486" width="12.44140625" style="22" customWidth="1"/>
    <col min="4487" max="4608" width="8.6640625" style="22"/>
    <col min="4609" max="4609" width="5.88671875" style="22" customWidth="1"/>
    <col min="4610" max="4610" width="49.6640625" style="22" customWidth="1"/>
    <col min="4611" max="4611" width="4.88671875" style="22" customWidth="1"/>
    <col min="4612" max="4612" width="9" style="22" customWidth="1"/>
    <col min="4613" max="4613" width="10" style="22" customWidth="1"/>
    <col min="4614" max="4614" width="16" style="22" bestFit="1" customWidth="1"/>
    <col min="4615" max="4736" width="8.6640625" style="22"/>
    <col min="4737" max="4737" width="5.88671875" style="22" customWidth="1"/>
    <col min="4738" max="4738" width="42.44140625" style="22" customWidth="1"/>
    <col min="4739" max="4739" width="6.33203125" style="22" customWidth="1"/>
    <col min="4740" max="4740" width="8.109375" style="22" customWidth="1"/>
    <col min="4741" max="4741" width="8.6640625" style="22"/>
    <col min="4742" max="4742" width="12.44140625" style="22" customWidth="1"/>
    <col min="4743" max="4864" width="8.6640625" style="22"/>
    <col min="4865" max="4865" width="5.88671875" style="22" customWidth="1"/>
    <col min="4866" max="4866" width="49.6640625" style="22" customWidth="1"/>
    <col min="4867" max="4867" width="4.88671875" style="22" customWidth="1"/>
    <col min="4868" max="4868" width="9" style="22" customWidth="1"/>
    <col min="4869" max="4869" width="10" style="22" customWidth="1"/>
    <col min="4870" max="4870" width="16" style="22" bestFit="1" customWidth="1"/>
    <col min="4871" max="4992" width="8.6640625" style="22"/>
    <col min="4993" max="4993" width="5.88671875" style="22" customWidth="1"/>
    <col min="4994" max="4994" width="42.44140625" style="22" customWidth="1"/>
    <col min="4995" max="4995" width="6.33203125" style="22" customWidth="1"/>
    <col min="4996" max="4996" width="8.109375" style="22" customWidth="1"/>
    <col min="4997" max="4997" width="8.6640625" style="22"/>
    <col min="4998" max="4998" width="12.44140625" style="22" customWidth="1"/>
    <col min="4999" max="5120" width="8.6640625" style="22"/>
    <col min="5121" max="5121" width="5.88671875" style="22" customWidth="1"/>
    <col min="5122" max="5122" width="49.6640625" style="22" customWidth="1"/>
    <col min="5123" max="5123" width="4.88671875" style="22" customWidth="1"/>
    <col min="5124" max="5124" width="9" style="22" customWidth="1"/>
    <col min="5125" max="5125" width="10" style="22" customWidth="1"/>
    <col min="5126" max="5126" width="16" style="22" bestFit="1" customWidth="1"/>
    <col min="5127" max="5248" width="8.6640625" style="22"/>
    <col min="5249" max="5249" width="5.88671875" style="22" customWidth="1"/>
    <col min="5250" max="5250" width="42.44140625" style="22" customWidth="1"/>
    <col min="5251" max="5251" width="6.33203125" style="22" customWidth="1"/>
    <col min="5252" max="5252" width="8.109375" style="22" customWidth="1"/>
    <col min="5253" max="5253" width="8.6640625" style="22"/>
    <col min="5254" max="5254" width="12.44140625" style="22" customWidth="1"/>
    <col min="5255" max="5376" width="8.6640625" style="22"/>
    <col min="5377" max="5377" width="5.88671875" style="22" customWidth="1"/>
    <col min="5378" max="5378" width="49.6640625" style="22" customWidth="1"/>
    <col min="5379" max="5379" width="4.88671875" style="22" customWidth="1"/>
    <col min="5380" max="5380" width="9" style="22" customWidth="1"/>
    <col min="5381" max="5381" width="10" style="22" customWidth="1"/>
    <col min="5382" max="5382" width="16" style="22" bestFit="1" customWidth="1"/>
    <col min="5383" max="5504" width="8.6640625" style="22"/>
    <col min="5505" max="5505" width="5.88671875" style="22" customWidth="1"/>
    <col min="5506" max="5506" width="42.44140625" style="22" customWidth="1"/>
    <col min="5507" max="5507" width="6.33203125" style="22" customWidth="1"/>
    <col min="5508" max="5508" width="8.109375" style="22" customWidth="1"/>
    <col min="5509" max="5509" width="8.6640625" style="22"/>
    <col min="5510" max="5510" width="12.44140625" style="22" customWidth="1"/>
    <col min="5511" max="5632" width="8.6640625" style="22"/>
    <col min="5633" max="5633" width="5.88671875" style="22" customWidth="1"/>
    <col min="5634" max="5634" width="49.6640625" style="22" customWidth="1"/>
    <col min="5635" max="5635" width="4.88671875" style="22" customWidth="1"/>
    <col min="5636" max="5636" width="9" style="22" customWidth="1"/>
    <col min="5637" max="5637" width="10" style="22" customWidth="1"/>
    <col min="5638" max="5638" width="16" style="22" bestFit="1" customWidth="1"/>
    <col min="5639" max="5760" width="8.6640625" style="22"/>
    <col min="5761" max="5761" width="5.88671875" style="22" customWidth="1"/>
    <col min="5762" max="5762" width="42.44140625" style="22" customWidth="1"/>
    <col min="5763" max="5763" width="6.33203125" style="22" customWidth="1"/>
    <col min="5764" max="5764" width="8.109375" style="22" customWidth="1"/>
    <col min="5765" max="5765" width="8.6640625" style="22"/>
    <col min="5766" max="5766" width="12.44140625" style="22" customWidth="1"/>
    <col min="5767" max="5888" width="8.6640625" style="22"/>
    <col min="5889" max="5889" width="5.88671875" style="22" customWidth="1"/>
    <col min="5890" max="5890" width="49.6640625" style="22" customWidth="1"/>
    <col min="5891" max="5891" width="4.88671875" style="22" customWidth="1"/>
    <col min="5892" max="5892" width="9" style="22" customWidth="1"/>
    <col min="5893" max="5893" width="10" style="22" customWidth="1"/>
    <col min="5894" max="5894" width="16" style="22" bestFit="1" customWidth="1"/>
    <col min="5895" max="6016" width="8.6640625" style="22"/>
    <col min="6017" max="6017" width="5.88671875" style="22" customWidth="1"/>
    <col min="6018" max="6018" width="42.44140625" style="22" customWidth="1"/>
    <col min="6019" max="6019" width="6.33203125" style="22" customWidth="1"/>
    <col min="6020" max="6020" width="8.109375" style="22" customWidth="1"/>
    <col min="6021" max="6021" width="8.6640625" style="22"/>
    <col min="6022" max="6022" width="12.44140625" style="22" customWidth="1"/>
    <col min="6023" max="6144" width="8.6640625" style="22"/>
    <col min="6145" max="6145" width="5.88671875" style="22" customWidth="1"/>
    <col min="6146" max="6146" width="49.6640625" style="22" customWidth="1"/>
    <col min="6147" max="6147" width="4.88671875" style="22" customWidth="1"/>
    <col min="6148" max="6148" width="9" style="22" customWidth="1"/>
    <col min="6149" max="6149" width="10" style="22" customWidth="1"/>
    <col min="6150" max="6150" width="16" style="22" bestFit="1" customWidth="1"/>
    <col min="6151" max="6272" width="8.6640625" style="22"/>
    <col min="6273" max="6273" width="5.88671875" style="22" customWidth="1"/>
    <col min="6274" max="6274" width="42.44140625" style="22" customWidth="1"/>
    <col min="6275" max="6275" width="6.33203125" style="22" customWidth="1"/>
    <col min="6276" max="6276" width="8.109375" style="22" customWidth="1"/>
    <col min="6277" max="6277" width="8.6640625" style="22"/>
    <col min="6278" max="6278" width="12.44140625" style="22" customWidth="1"/>
    <col min="6279" max="6400" width="8.6640625" style="22"/>
    <col min="6401" max="6401" width="5.88671875" style="22" customWidth="1"/>
    <col min="6402" max="6402" width="49.6640625" style="22" customWidth="1"/>
    <col min="6403" max="6403" width="4.88671875" style="22" customWidth="1"/>
    <col min="6404" max="6404" width="9" style="22" customWidth="1"/>
    <col min="6405" max="6405" width="10" style="22" customWidth="1"/>
    <col min="6406" max="6406" width="16" style="22" bestFit="1" customWidth="1"/>
    <col min="6407" max="6528" width="8.6640625" style="22"/>
    <col min="6529" max="6529" width="5.88671875" style="22" customWidth="1"/>
    <col min="6530" max="6530" width="42.44140625" style="22" customWidth="1"/>
    <col min="6531" max="6531" width="6.33203125" style="22" customWidth="1"/>
    <col min="6532" max="6532" width="8.109375" style="22" customWidth="1"/>
    <col min="6533" max="6533" width="8.6640625" style="22"/>
    <col min="6534" max="6534" width="12.44140625" style="22" customWidth="1"/>
    <col min="6535" max="6656" width="8.6640625" style="22"/>
    <col min="6657" max="6657" width="5.88671875" style="22" customWidth="1"/>
    <col min="6658" max="6658" width="49.6640625" style="22" customWidth="1"/>
    <col min="6659" max="6659" width="4.88671875" style="22" customWidth="1"/>
    <col min="6660" max="6660" width="9" style="22" customWidth="1"/>
    <col min="6661" max="6661" width="10" style="22" customWidth="1"/>
    <col min="6662" max="6662" width="16" style="22" bestFit="1" customWidth="1"/>
    <col min="6663" max="6784" width="8.6640625" style="22"/>
    <col min="6785" max="6785" width="5.88671875" style="22" customWidth="1"/>
    <col min="6786" max="6786" width="42.44140625" style="22" customWidth="1"/>
    <col min="6787" max="6787" width="6.33203125" style="22" customWidth="1"/>
    <col min="6788" max="6788" width="8.109375" style="22" customWidth="1"/>
    <col min="6789" max="6789" width="8.6640625" style="22"/>
    <col min="6790" max="6790" width="12.44140625" style="22" customWidth="1"/>
    <col min="6791" max="6912" width="8.6640625" style="22"/>
    <col min="6913" max="6913" width="5.88671875" style="22" customWidth="1"/>
    <col min="6914" max="6914" width="49.6640625" style="22" customWidth="1"/>
    <col min="6915" max="6915" width="4.88671875" style="22" customWidth="1"/>
    <col min="6916" max="6916" width="9" style="22" customWidth="1"/>
    <col min="6917" max="6917" width="10" style="22" customWidth="1"/>
    <col min="6918" max="6918" width="16" style="22" bestFit="1" customWidth="1"/>
    <col min="6919" max="7040" width="8.6640625" style="22"/>
    <col min="7041" max="7041" width="5.88671875" style="22" customWidth="1"/>
    <col min="7042" max="7042" width="42.44140625" style="22" customWidth="1"/>
    <col min="7043" max="7043" width="6.33203125" style="22" customWidth="1"/>
    <col min="7044" max="7044" width="8.109375" style="22" customWidth="1"/>
    <col min="7045" max="7045" width="8.6640625" style="22"/>
    <col min="7046" max="7046" width="12.44140625" style="22" customWidth="1"/>
    <col min="7047" max="7168" width="8.6640625" style="22"/>
    <col min="7169" max="7169" width="5.88671875" style="22" customWidth="1"/>
    <col min="7170" max="7170" width="49.6640625" style="22" customWidth="1"/>
    <col min="7171" max="7171" width="4.88671875" style="22" customWidth="1"/>
    <col min="7172" max="7172" width="9" style="22" customWidth="1"/>
    <col min="7173" max="7173" width="10" style="22" customWidth="1"/>
    <col min="7174" max="7174" width="16" style="22" bestFit="1" customWidth="1"/>
    <col min="7175" max="7296" width="8.6640625" style="22"/>
    <col min="7297" max="7297" width="5.88671875" style="22" customWidth="1"/>
    <col min="7298" max="7298" width="42.44140625" style="22" customWidth="1"/>
    <col min="7299" max="7299" width="6.33203125" style="22" customWidth="1"/>
    <col min="7300" max="7300" width="8.109375" style="22" customWidth="1"/>
    <col min="7301" max="7301" width="8.6640625" style="22"/>
    <col min="7302" max="7302" width="12.44140625" style="22" customWidth="1"/>
    <col min="7303" max="7424" width="8.6640625" style="22"/>
    <col min="7425" max="7425" width="5.88671875" style="22" customWidth="1"/>
    <col min="7426" max="7426" width="49.6640625" style="22" customWidth="1"/>
    <col min="7427" max="7427" width="4.88671875" style="22" customWidth="1"/>
    <col min="7428" max="7428" width="9" style="22" customWidth="1"/>
    <col min="7429" max="7429" width="10" style="22" customWidth="1"/>
    <col min="7430" max="7430" width="16" style="22" bestFit="1" customWidth="1"/>
    <col min="7431" max="7552" width="8.6640625" style="22"/>
    <col min="7553" max="7553" width="5.88671875" style="22" customWidth="1"/>
    <col min="7554" max="7554" width="42.44140625" style="22" customWidth="1"/>
    <col min="7555" max="7555" width="6.33203125" style="22" customWidth="1"/>
    <col min="7556" max="7556" width="8.109375" style="22" customWidth="1"/>
    <col min="7557" max="7557" width="8.6640625" style="22"/>
    <col min="7558" max="7558" width="12.44140625" style="22" customWidth="1"/>
    <col min="7559" max="7680" width="8.6640625" style="22"/>
    <col min="7681" max="7681" width="5.88671875" style="22" customWidth="1"/>
    <col min="7682" max="7682" width="49.6640625" style="22" customWidth="1"/>
    <col min="7683" max="7683" width="4.88671875" style="22" customWidth="1"/>
    <col min="7684" max="7684" width="9" style="22" customWidth="1"/>
    <col min="7685" max="7685" width="10" style="22" customWidth="1"/>
    <col min="7686" max="7686" width="16" style="22" bestFit="1" customWidth="1"/>
    <col min="7687" max="7808" width="8.6640625" style="22"/>
    <col min="7809" max="7809" width="5.88671875" style="22" customWidth="1"/>
    <col min="7810" max="7810" width="42.44140625" style="22" customWidth="1"/>
    <col min="7811" max="7811" width="6.33203125" style="22" customWidth="1"/>
    <col min="7812" max="7812" width="8.109375" style="22" customWidth="1"/>
    <col min="7813" max="7813" width="8.6640625" style="22"/>
    <col min="7814" max="7814" width="12.44140625" style="22" customWidth="1"/>
    <col min="7815" max="7936" width="8.6640625" style="22"/>
    <col min="7937" max="7937" width="5.88671875" style="22" customWidth="1"/>
    <col min="7938" max="7938" width="49.6640625" style="22" customWidth="1"/>
    <col min="7939" max="7939" width="4.88671875" style="22" customWidth="1"/>
    <col min="7940" max="7940" width="9" style="22" customWidth="1"/>
    <col min="7941" max="7941" width="10" style="22" customWidth="1"/>
    <col min="7942" max="7942" width="16" style="22" bestFit="1" customWidth="1"/>
    <col min="7943" max="8064" width="8.6640625" style="22"/>
    <col min="8065" max="8065" width="5.88671875" style="22" customWidth="1"/>
    <col min="8066" max="8066" width="42.44140625" style="22" customWidth="1"/>
    <col min="8067" max="8067" width="6.33203125" style="22" customWidth="1"/>
    <col min="8068" max="8068" width="8.109375" style="22" customWidth="1"/>
    <col min="8069" max="8069" width="8.6640625" style="22"/>
    <col min="8070" max="8070" width="12.44140625" style="22" customWidth="1"/>
    <col min="8071" max="8192" width="8.6640625" style="22"/>
    <col min="8193" max="8193" width="5.88671875" style="22" customWidth="1"/>
    <col min="8194" max="8194" width="49.6640625" style="22" customWidth="1"/>
    <col min="8195" max="8195" width="4.88671875" style="22" customWidth="1"/>
    <col min="8196" max="8196" width="9" style="22" customWidth="1"/>
    <col min="8197" max="8197" width="10" style="22" customWidth="1"/>
    <col min="8198" max="8198" width="16" style="22" bestFit="1" customWidth="1"/>
    <col min="8199" max="8320" width="8.6640625" style="22"/>
    <col min="8321" max="8321" width="5.88671875" style="22" customWidth="1"/>
    <col min="8322" max="8322" width="42.44140625" style="22" customWidth="1"/>
    <col min="8323" max="8323" width="6.33203125" style="22" customWidth="1"/>
    <col min="8324" max="8324" width="8.109375" style="22" customWidth="1"/>
    <col min="8325" max="8325" width="8.6640625" style="22"/>
    <col min="8326" max="8326" width="12.44140625" style="22" customWidth="1"/>
    <col min="8327" max="8448" width="8.6640625" style="22"/>
    <col min="8449" max="8449" width="5.88671875" style="22" customWidth="1"/>
    <col min="8450" max="8450" width="49.6640625" style="22" customWidth="1"/>
    <col min="8451" max="8451" width="4.88671875" style="22" customWidth="1"/>
    <col min="8452" max="8452" width="9" style="22" customWidth="1"/>
    <col min="8453" max="8453" width="10" style="22" customWidth="1"/>
    <col min="8454" max="8454" width="16" style="22" bestFit="1" customWidth="1"/>
    <col min="8455" max="8576" width="8.6640625" style="22"/>
    <col min="8577" max="8577" width="5.88671875" style="22" customWidth="1"/>
    <col min="8578" max="8578" width="42.44140625" style="22" customWidth="1"/>
    <col min="8579" max="8579" width="6.33203125" style="22" customWidth="1"/>
    <col min="8580" max="8580" width="8.109375" style="22" customWidth="1"/>
    <col min="8581" max="8581" width="8.6640625" style="22"/>
    <col min="8582" max="8582" width="12.44140625" style="22" customWidth="1"/>
    <col min="8583" max="8704" width="8.6640625" style="22"/>
    <col min="8705" max="8705" width="5.88671875" style="22" customWidth="1"/>
    <col min="8706" max="8706" width="49.6640625" style="22" customWidth="1"/>
    <col min="8707" max="8707" width="4.88671875" style="22" customWidth="1"/>
    <col min="8708" max="8708" width="9" style="22" customWidth="1"/>
    <col min="8709" max="8709" width="10" style="22" customWidth="1"/>
    <col min="8710" max="8710" width="16" style="22" bestFit="1" customWidth="1"/>
    <col min="8711" max="8832" width="8.6640625" style="22"/>
    <col min="8833" max="8833" width="5.88671875" style="22" customWidth="1"/>
    <col min="8834" max="8834" width="42.44140625" style="22" customWidth="1"/>
    <col min="8835" max="8835" width="6.33203125" style="22" customWidth="1"/>
    <col min="8836" max="8836" width="8.109375" style="22" customWidth="1"/>
    <col min="8837" max="8837" width="8.6640625" style="22"/>
    <col min="8838" max="8838" width="12.44140625" style="22" customWidth="1"/>
    <col min="8839" max="8960" width="8.6640625" style="22"/>
    <col min="8961" max="8961" width="5.88671875" style="22" customWidth="1"/>
    <col min="8962" max="8962" width="49.6640625" style="22" customWidth="1"/>
    <col min="8963" max="8963" width="4.88671875" style="22" customWidth="1"/>
    <col min="8964" max="8964" width="9" style="22" customWidth="1"/>
    <col min="8965" max="8965" width="10" style="22" customWidth="1"/>
    <col min="8966" max="8966" width="16" style="22" bestFit="1" customWidth="1"/>
    <col min="8967" max="9088" width="8.6640625" style="22"/>
    <col min="9089" max="9089" width="5.88671875" style="22" customWidth="1"/>
    <col min="9090" max="9090" width="42.44140625" style="22" customWidth="1"/>
    <col min="9091" max="9091" width="6.33203125" style="22" customWidth="1"/>
    <col min="9092" max="9092" width="8.109375" style="22" customWidth="1"/>
    <col min="9093" max="9093" width="8.6640625" style="22"/>
    <col min="9094" max="9094" width="12.44140625" style="22" customWidth="1"/>
    <col min="9095" max="9216" width="8.6640625" style="22"/>
    <col min="9217" max="9217" width="5.88671875" style="22" customWidth="1"/>
    <col min="9218" max="9218" width="49.6640625" style="22" customWidth="1"/>
    <col min="9219" max="9219" width="4.88671875" style="22" customWidth="1"/>
    <col min="9220" max="9220" width="9" style="22" customWidth="1"/>
    <col min="9221" max="9221" width="10" style="22" customWidth="1"/>
    <col min="9222" max="9222" width="16" style="22" bestFit="1" customWidth="1"/>
    <col min="9223" max="9344" width="8.6640625" style="22"/>
    <col min="9345" max="9345" width="5.88671875" style="22" customWidth="1"/>
    <col min="9346" max="9346" width="42.44140625" style="22" customWidth="1"/>
    <col min="9347" max="9347" width="6.33203125" style="22" customWidth="1"/>
    <col min="9348" max="9348" width="8.109375" style="22" customWidth="1"/>
    <col min="9349" max="9349" width="8.6640625" style="22"/>
    <col min="9350" max="9350" width="12.44140625" style="22" customWidth="1"/>
    <col min="9351" max="9472" width="8.6640625" style="22"/>
    <col min="9473" max="9473" width="5.88671875" style="22" customWidth="1"/>
    <col min="9474" max="9474" width="49.6640625" style="22" customWidth="1"/>
    <col min="9475" max="9475" width="4.88671875" style="22" customWidth="1"/>
    <col min="9476" max="9476" width="9" style="22" customWidth="1"/>
    <col min="9477" max="9477" width="10" style="22" customWidth="1"/>
    <col min="9478" max="9478" width="16" style="22" bestFit="1" customWidth="1"/>
    <col min="9479" max="9600" width="8.6640625" style="22"/>
    <col min="9601" max="9601" width="5.88671875" style="22" customWidth="1"/>
    <col min="9602" max="9602" width="42.44140625" style="22" customWidth="1"/>
    <col min="9603" max="9603" width="6.33203125" style="22" customWidth="1"/>
    <col min="9604" max="9604" width="8.109375" style="22" customWidth="1"/>
    <col min="9605" max="9605" width="8.6640625" style="22"/>
    <col min="9606" max="9606" width="12.44140625" style="22" customWidth="1"/>
    <col min="9607" max="9728" width="8.6640625" style="22"/>
    <col min="9729" max="9729" width="5.88671875" style="22" customWidth="1"/>
    <col min="9730" max="9730" width="49.6640625" style="22" customWidth="1"/>
    <col min="9731" max="9731" width="4.88671875" style="22" customWidth="1"/>
    <col min="9732" max="9732" width="9" style="22" customWidth="1"/>
    <col min="9733" max="9733" width="10" style="22" customWidth="1"/>
    <col min="9734" max="9734" width="16" style="22" bestFit="1" customWidth="1"/>
    <col min="9735" max="9856" width="8.6640625" style="22"/>
    <col min="9857" max="9857" width="5.88671875" style="22" customWidth="1"/>
    <col min="9858" max="9858" width="42.44140625" style="22" customWidth="1"/>
    <col min="9859" max="9859" width="6.33203125" style="22" customWidth="1"/>
    <col min="9860" max="9860" width="8.109375" style="22" customWidth="1"/>
    <col min="9861" max="9861" width="8.6640625" style="22"/>
    <col min="9862" max="9862" width="12.44140625" style="22" customWidth="1"/>
    <col min="9863" max="9984" width="8.6640625" style="22"/>
    <col min="9985" max="9985" width="5.88671875" style="22" customWidth="1"/>
    <col min="9986" max="9986" width="49.6640625" style="22" customWidth="1"/>
    <col min="9987" max="9987" width="4.88671875" style="22" customWidth="1"/>
    <col min="9988" max="9988" width="9" style="22" customWidth="1"/>
    <col min="9989" max="9989" width="10" style="22" customWidth="1"/>
    <col min="9990" max="9990" width="16" style="22" bestFit="1" customWidth="1"/>
    <col min="9991" max="10112" width="8.6640625" style="22"/>
    <col min="10113" max="10113" width="5.88671875" style="22" customWidth="1"/>
    <col min="10114" max="10114" width="42.44140625" style="22" customWidth="1"/>
    <col min="10115" max="10115" width="6.33203125" style="22" customWidth="1"/>
    <col min="10116" max="10116" width="8.109375" style="22" customWidth="1"/>
    <col min="10117" max="10117" width="8.6640625" style="22"/>
    <col min="10118" max="10118" width="12.44140625" style="22" customWidth="1"/>
    <col min="10119" max="10240" width="8.6640625" style="22"/>
    <col min="10241" max="10241" width="5.88671875" style="22" customWidth="1"/>
    <col min="10242" max="10242" width="49.6640625" style="22" customWidth="1"/>
    <col min="10243" max="10243" width="4.88671875" style="22" customWidth="1"/>
    <col min="10244" max="10244" width="9" style="22" customWidth="1"/>
    <col min="10245" max="10245" width="10" style="22" customWidth="1"/>
    <col min="10246" max="10246" width="16" style="22" bestFit="1" customWidth="1"/>
    <col min="10247" max="10368" width="8.6640625" style="22"/>
    <col min="10369" max="10369" width="5.88671875" style="22" customWidth="1"/>
    <col min="10370" max="10370" width="42.44140625" style="22" customWidth="1"/>
    <col min="10371" max="10371" width="6.33203125" style="22" customWidth="1"/>
    <col min="10372" max="10372" width="8.109375" style="22" customWidth="1"/>
    <col min="10373" max="10373" width="8.6640625" style="22"/>
    <col min="10374" max="10374" width="12.44140625" style="22" customWidth="1"/>
    <col min="10375" max="10496" width="8.6640625" style="22"/>
    <col min="10497" max="10497" width="5.88671875" style="22" customWidth="1"/>
    <col min="10498" max="10498" width="49.6640625" style="22" customWidth="1"/>
    <col min="10499" max="10499" width="4.88671875" style="22" customWidth="1"/>
    <col min="10500" max="10500" width="9" style="22" customWidth="1"/>
    <col min="10501" max="10501" width="10" style="22" customWidth="1"/>
    <col min="10502" max="10502" width="16" style="22" bestFit="1" customWidth="1"/>
    <col min="10503" max="10624" width="8.6640625" style="22"/>
    <col min="10625" max="10625" width="5.88671875" style="22" customWidth="1"/>
    <col min="10626" max="10626" width="42.44140625" style="22" customWidth="1"/>
    <col min="10627" max="10627" width="6.33203125" style="22" customWidth="1"/>
    <col min="10628" max="10628" width="8.109375" style="22" customWidth="1"/>
    <col min="10629" max="10629" width="8.6640625" style="22"/>
    <col min="10630" max="10630" width="12.44140625" style="22" customWidth="1"/>
    <col min="10631" max="10752" width="8.6640625" style="22"/>
    <col min="10753" max="10753" width="5.88671875" style="22" customWidth="1"/>
    <col min="10754" max="10754" width="49.6640625" style="22" customWidth="1"/>
    <col min="10755" max="10755" width="4.88671875" style="22" customWidth="1"/>
    <col min="10756" max="10756" width="9" style="22" customWidth="1"/>
    <col min="10757" max="10757" width="10" style="22" customWidth="1"/>
    <col min="10758" max="10758" width="16" style="22" bestFit="1" customWidth="1"/>
    <col min="10759" max="10880" width="8.6640625" style="22"/>
    <col min="10881" max="10881" width="5.88671875" style="22" customWidth="1"/>
    <col min="10882" max="10882" width="42.44140625" style="22" customWidth="1"/>
    <col min="10883" max="10883" width="6.33203125" style="22" customWidth="1"/>
    <col min="10884" max="10884" width="8.109375" style="22" customWidth="1"/>
    <col min="10885" max="10885" width="8.6640625" style="22"/>
    <col min="10886" max="10886" width="12.44140625" style="22" customWidth="1"/>
    <col min="10887" max="11008" width="8.6640625" style="22"/>
    <col min="11009" max="11009" width="5.88671875" style="22" customWidth="1"/>
    <col min="11010" max="11010" width="49.6640625" style="22" customWidth="1"/>
    <col min="11011" max="11011" width="4.88671875" style="22" customWidth="1"/>
    <col min="11012" max="11012" width="9" style="22" customWidth="1"/>
    <col min="11013" max="11013" width="10" style="22" customWidth="1"/>
    <col min="11014" max="11014" width="16" style="22" bestFit="1" customWidth="1"/>
    <col min="11015" max="11136" width="8.6640625" style="22"/>
    <col min="11137" max="11137" width="5.88671875" style="22" customWidth="1"/>
    <col min="11138" max="11138" width="42.44140625" style="22" customWidth="1"/>
    <col min="11139" max="11139" width="6.33203125" style="22" customWidth="1"/>
    <col min="11140" max="11140" width="8.109375" style="22" customWidth="1"/>
    <col min="11141" max="11141" width="8.6640625" style="22"/>
    <col min="11142" max="11142" width="12.44140625" style="22" customWidth="1"/>
    <col min="11143" max="11264" width="8.6640625" style="22"/>
    <col min="11265" max="11265" width="5.88671875" style="22" customWidth="1"/>
    <col min="11266" max="11266" width="49.6640625" style="22" customWidth="1"/>
    <col min="11267" max="11267" width="4.88671875" style="22" customWidth="1"/>
    <col min="11268" max="11268" width="9" style="22" customWidth="1"/>
    <col min="11269" max="11269" width="10" style="22" customWidth="1"/>
    <col min="11270" max="11270" width="16" style="22" bestFit="1" customWidth="1"/>
    <col min="11271" max="11392" width="8.6640625" style="22"/>
    <col min="11393" max="11393" width="5.88671875" style="22" customWidth="1"/>
    <col min="11394" max="11394" width="42.44140625" style="22" customWidth="1"/>
    <col min="11395" max="11395" width="6.33203125" style="22" customWidth="1"/>
    <col min="11396" max="11396" width="8.109375" style="22" customWidth="1"/>
    <col min="11397" max="11397" width="8.6640625" style="22"/>
    <col min="11398" max="11398" width="12.44140625" style="22" customWidth="1"/>
    <col min="11399" max="11520" width="8.6640625" style="22"/>
    <col min="11521" max="11521" width="5.88671875" style="22" customWidth="1"/>
    <col min="11522" max="11522" width="49.6640625" style="22" customWidth="1"/>
    <col min="11523" max="11523" width="4.88671875" style="22" customWidth="1"/>
    <col min="11524" max="11524" width="9" style="22" customWidth="1"/>
    <col min="11525" max="11525" width="10" style="22" customWidth="1"/>
    <col min="11526" max="11526" width="16" style="22" bestFit="1" customWidth="1"/>
    <col min="11527" max="11648" width="8.6640625" style="22"/>
    <col min="11649" max="11649" width="5.88671875" style="22" customWidth="1"/>
    <col min="11650" max="11650" width="42.44140625" style="22" customWidth="1"/>
    <col min="11651" max="11651" width="6.33203125" style="22" customWidth="1"/>
    <col min="11652" max="11652" width="8.109375" style="22" customWidth="1"/>
    <col min="11653" max="11653" width="8.6640625" style="22"/>
    <col min="11654" max="11654" width="12.44140625" style="22" customWidth="1"/>
    <col min="11655" max="11776" width="8.6640625" style="22"/>
    <col min="11777" max="11777" width="5.88671875" style="22" customWidth="1"/>
    <col min="11778" max="11778" width="49.6640625" style="22" customWidth="1"/>
    <col min="11779" max="11779" width="4.88671875" style="22" customWidth="1"/>
    <col min="11780" max="11780" width="9" style="22" customWidth="1"/>
    <col min="11781" max="11781" width="10" style="22" customWidth="1"/>
    <col min="11782" max="11782" width="16" style="22" bestFit="1" customWidth="1"/>
    <col min="11783" max="11904" width="8.6640625" style="22"/>
    <col min="11905" max="11905" width="5.88671875" style="22" customWidth="1"/>
    <col min="11906" max="11906" width="42.44140625" style="22" customWidth="1"/>
    <col min="11907" max="11907" width="6.33203125" style="22" customWidth="1"/>
    <col min="11908" max="11908" width="8.109375" style="22" customWidth="1"/>
    <col min="11909" max="11909" width="8.6640625" style="22"/>
    <col min="11910" max="11910" width="12.44140625" style="22" customWidth="1"/>
    <col min="11911" max="12032" width="8.6640625" style="22"/>
    <col min="12033" max="12033" width="5.88671875" style="22" customWidth="1"/>
    <col min="12034" max="12034" width="49.6640625" style="22" customWidth="1"/>
    <col min="12035" max="12035" width="4.88671875" style="22" customWidth="1"/>
    <col min="12036" max="12036" width="9" style="22" customWidth="1"/>
    <col min="12037" max="12037" width="10" style="22" customWidth="1"/>
    <col min="12038" max="12038" width="16" style="22" bestFit="1" customWidth="1"/>
    <col min="12039" max="12160" width="8.6640625" style="22"/>
    <col min="12161" max="12161" width="5.88671875" style="22" customWidth="1"/>
    <col min="12162" max="12162" width="42.44140625" style="22" customWidth="1"/>
    <col min="12163" max="12163" width="6.33203125" style="22" customWidth="1"/>
    <col min="12164" max="12164" width="8.109375" style="22" customWidth="1"/>
    <col min="12165" max="12165" width="8.6640625" style="22"/>
    <col min="12166" max="12166" width="12.44140625" style="22" customWidth="1"/>
    <col min="12167" max="12288" width="8.6640625" style="22"/>
    <col min="12289" max="12289" width="5.88671875" style="22" customWidth="1"/>
    <col min="12290" max="12290" width="49.6640625" style="22" customWidth="1"/>
    <col min="12291" max="12291" width="4.88671875" style="22" customWidth="1"/>
    <col min="12292" max="12292" width="9" style="22" customWidth="1"/>
    <col min="12293" max="12293" width="10" style="22" customWidth="1"/>
    <col min="12294" max="12294" width="16" style="22" bestFit="1" customWidth="1"/>
    <col min="12295" max="12416" width="8.6640625" style="22"/>
    <col min="12417" max="12417" width="5.88671875" style="22" customWidth="1"/>
    <col min="12418" max="12418" width="42.44140625" style="22" customWidth="1"/>
    <col min="12419" max="12419" width="6.33203125" style="22" customWidth="1"/>
    <col min="12420" max="12420" width="8.109375" style="22" customWidth="1"/>
    <col min="12421" max="12421" width="8.6640625" style="22"/>
    <col min="12422" max="12422" width="12.44140625" style="22" customWidth="1"/>
    <col min="12423" max="12544" width="8.6640625" style="22"/>
    <col min="12545" max="12545" width="5.88671875" style="22" customWidth="1"/>
    <col min="12546" max="12546" width="49.6640625" style="22" customWidth="1"/>
    <col min="12547" max="12547" width="4.88671875" style="22" customWidth="1"/>
    <col min="12548" max="12548" width="9" style="22" customWidth="1"/>
    <col min="12549" max="12549" width="10" style="22" customWidth="1"/>
    <col min="12550" max="12550" width="16" style="22" bestFit="1" customWidth="1"/>
    <col min="12551" max="12672" width="8.6640625" style="22"/>
    <col min="12673" max="12673" width="5.88671875" style="22" customWidth="1"/>
    <col min="12674" max="12674" width="42.44140625" style="22" customWidth="1"/>
    <col min="12675" max="12675" width="6.33203125" style="22" customWidth="1"/>
    <col min="12676" max="12676" width="8.109375" style="22" customWidth="1"/>
    <col min="12677" max="12677" width="8.6640625" style="22"/>
    <col min="12678" max="12678" width="12.44140625" style="22" customWidth="1"/>
    <col min="12679" max="12800" width="8.6640625" style="22"/>
    <col min="12801" max="12801" width="5.88671875" style="22" customWidth="1"/>
    <col min="12802" max="12802" width="49.6640625" style="22" customWidth="1"/>
    <col min="12803" max="12803" width="4.88671875" style="22" customWidth="1"/>
    <col min="12804" max="12804" width="9" style="22" customWidth="1"/>
    <col min="12805" max="12805" width="10" style="22" customWidth="1"/>
    <col min="12806" max="12806" width="16" style="22" bestFit="1" customWidth="1"/>
    <col min="12807" max="12928" width="8.6640625" style="22"/>
    <col min="12929" max="12929" width="5.88671875" style="22" customWidth="1"/>
    <col min="12930" max="12930" width="42.44140625" style="22" customWidth="1"/>
    <col min="12931" max="12931" width="6.33203125" style="22" customWidth="1"/>
    <col min="12932" max="12932" width="8.109375" style="22" customWidth="1"/>
    <col min="12933" max="12933" width="8.6640625" style="22"/>
    <col min="12934" max="12934" width="12.44140625" style="22" customWidth="1"/>
    <col min="12935" max="13056" width="8.6640625" style="22"/>
    <col min="13057" max="13057" width="5.88671875" style="22" customWidth="1"/>
    <col min="13058" max="13058" width="49.6640625" style="22" customWidth="1"/>
    <col min="13059" max="13059" width="4.88671875" style="22" customWidth="1"/>
    <col min="13060" max="13060" width="9" style="22" customWidth="1"/>
    <col min="13061" max="13061" width="10" style="22" customWidth="1"/>
    <col min="13062" max="13062" width="16" style="22" bestFit="1" customWidth="1"/>
    <col min="13063" max="13184" width="8.6640625" style="22"/>
    <col min="13185" max="13185" width="5.88671875" style="22" customWidth="1"/>
    <col min="13186" max="13186" width="42.44140625" style="22" customWidth="1"/>
    <col min="13187" max="13187" width="6.33203125" style="22" customWidth="1"/>
    <col min="13188" max="13188" width="8.109375" style="22" customWidth="1"/>
    <col min="13189" max="13189" width="8.6640625" style="22"/>
    <col min="13190" max="13190" width="12.44140625" style="22" customWidth="1"/>
    <col min="13191" max="13312" width="8.6640625" style="22"/>
    <col min="13313" max="13313" width="5.88671875" style="22" customWidth="1"/>
    <col min="13314" max="13314" width="49.6640625" style="22" customWidth="1"/>
    <col min="13315" max="13315" width="4.88671875" style="22" customWidth="1"/>
    <col min="13316" max="13316" width="9" style="22" customWidth="1"/>
    <col min="13317" max="13317" width="10" style="22" customWidth="1"/>
    <col min="13318" max="13318" width="16" style="22" bestFit="1" customWidth="1"/>
    <col min="13319" max="13440" width="8.6640625" style="22"/>
    <col min="13441" max="13441" width="5.88671875" style="22" customWidth="1"/>
    <col min="13442" max="13442" width="42.44140625" style="22" customWidth="1"/>
    <col min="13443" max="13443" width="6.33203125" style="22" customWidth="1"/>
    <col min="13444" max="13444" width="8.109375" style="22" customWidth="1"/>
    <col min="13445" max="13445" width="8.6640625" style="22"/>
    <col min="13446" max="13446" width="12.44140625" style="22" customWidth="1"/>
    <col min="13447" max="13568" width="8.6640625" style="22"/>
    <col min="13569" max="13569" width="5.88671875" style="22" customWidth="1"/>
    <col min="13570" max="13570" width="49.6640625" style="22" customWidth="1"/>
    <col min="13571" max="13571" width="4.88671875" style="22" customWidth="1"/>
    <col min="13572" max="13572" width="9" style="22" customWidth="1"/>
    <col min="13573" max="13573" width="10" style="22" customWidth="1"/>
    <col min="13574" max="13574" width="16" style="22" bestFit="1" customWidth="1"/>
    <col min="13575" max="13696" width="8.6640625" style="22"/>
    <col min="13697" max="13697" width="5.88671875" style="22" customWidth="1"/>
    <col min="13698" max="13698" width="42.44140625" style="22" customWidth="1"/>
    <col min="13699" max="13699" width="6.33203125" style="22" customWidth="1"/>
    <col min="13700" max="13700" width="8.109375" style="22" customWidth="1"/>
    <col min="13701" max="13701" width="8.6640625" style="22"/>
    <col min="13702" max="13702" width="12.44140625" style="22" customWidth="1"/>
    <col min="13703" max="13824" width="8.6640625" style="22"/>
    <col min="13825" max="13825" width="5.88671875" style="22" customWidth="1"/>
    <col min="13826" max="13826" width="49.6640625" style="22" customWidth="1"/>
    <col min="13827" max="13827" width="4.88671875" style="22" customWidth="1"/>
    <col min="13828" max="13828" width="9" style="22" customWidth="1"/>
    <col min="13829" max="13829" width="10" style="22" customWidth="1"/>
    <col min="13830" max="13830" width="16" style="22" bestFit="1" customWidth="1"/>
    <col min="13831" max="13952" width="8.6640625" style="22"/>
    <col min="13953" max="13953" width="5.88671875" style="22" customWidth="1"/>
    <col min="13954" max="13954" width="42.44140625" style="22" customWidth="1"/>
    <col min="13955" max="13955" width="6.33203125" style="22" customWidth="1"/>
    <col min="13956" max="13956" width="8.109375" style="22" customWidth="1"/>
    <col min="13957" max="13957" width="8.6640625" style="22"/>
    <col min="13958" max="13958" width="12.44140625" style="22" customWidth="1"/>
    <col min="13959" max="14080" width="8.6640625" style="22"/>
    <col min="14081" max="14081" width="5.88671875" style="22" customWidth="1"/>
    <col min="14082" max="14082" width="49.6640625" style="22" customWidth="1"/>
    <col min="14083" max="14083" width="4.88671875" style="22" customWidth="1"/>
    <col min="14084" max="14084" width="9" style="22" customWidth="1"/>
    <col min="14085" max="14085" width="10" style="22" customWidth="1"/>
    <col min="14086" max="14086" width="16" style="22" bestFit="1" customWidth="1"/>
    <col min="14087" max="14208" width="8.6640625" style="22"/>
    <col min="14209" max="14209" width="5.88671875" style="22" customWidth="1"/>
    <col min="14210" max="14210" width="42.44140625" style="22" customWidth="1"/>
    <col min="14211" max="14211" width="6.33203125" style="22" customWidth="1"/>
    <col min="14212" max="14212" width="8.109375" style="22" customWidth="1"/>
    <col min="14213" max="14213" width="8.6640625" style="22"/>
    <col min="14214" max="14214" width="12.44140625" style="22" customWidth="1"/>
    <col min="14215" max="14336" width="8.6640625" style="22"/>
    <col min="14337" max="14337" width="5.88671875" style="22" customWidth="1"/>
    <col min="14338" max="14338" width="49.6640625" style="22" customWidth="1"/>
    <col min="14339" max="14339" width="4.88671875" style="22" customWidth="1"/>
    <col min="14340" max="14340" width="9" style="22" customWidth="1"/>
    <col min="14341" max="14341" width="10" style="22" customWidth="1"/>
    <col min="14342" max="14342" width="16" style="22" bestFit="1" customWidth="1"/>
    <col min="14343" max="14464" width="8.6640625" style="22"/>
    <col min="14465" max="14465" width="5.88671875" style="22" customWidth="1"/>
    <col min="14466" max="14466" width="42.44140625" style="22" customWidth="1"/>
    <col min="14467" max="14467" width="6.33203125" style="22" customWidth="1"/>
    <col min="14468" max="14468" width="8.109375" style="22" customWidth="1"/>
    <col min="14469" max="14469" width="8.6640625" style="22"/>
    <col min="14470" max="14470" width="12.44140625" style="22" customWidth="1"/>
    <col min="14471" max="14592" width="8.6640625" style="22"/>
    <col min="14593" max="14593" width="5.88671875" style="22" customWidth="1"/>
    <col min="14594" max="14594" width="49.6640625" style="22" customWidth="1"/>
    <col min="14595" max="14595" width="4.88671875" style="22" customWidth="1"/>
    <col min="14596" max="14596" width="9" style="22" customWidth="1"/>
    <col min="14597" max="14597" width="10" style="22" customWidth="1"/>
    <col min="14598" max="14598" width="16" style="22" bestFit="1" customWidth="1"/>
    <col min="14599" max="14720" width="8.6640625" style="22"/>
    <col min="14721" max="14721" width="5.88671875" style="22" customWidth="1"/>
    <col min="14722" max="14722" width="42.44140625" style="22" customWidth="1"/>
    <col min="14723" max="14723" width="6.33203125" style="22" customWidth="1"/>
    <col min="14724" max="14724" width="8.109375" style="22" customWidth="1"/>
    <col min="14725" max="14725" width="8.6640625" style="22"/>
    <col min="14726" max="14726" width="12.44140625" style="22" customWidth="1"/>
    <col min="14727" max="14848" width="8.6640625" style="22"/>
    <col min="14849" max="14849" width="5.88671875" style="22" customWidth="1"/>
    <col min="14850" max="14850" width="49.6640625" style="22" customWidth="1"/>
    <col min="14851" max="14851" width="4.88671875" style="22" customWidth="1"/>
    <col min="14852" max="14852" width="9" style="22" customWidth="1"/>
    <col min="14853" max="14853" width="10" style="22" customWidth="1"/>
    <col min="14854" max="14854" width="16" style="22" bestFit="1" customWidth="1"/>
    <col min="14855" max="14976" width="8.6640625" style="22"/>
    <col min="14977" max="14977" width="5.88671875" style="22" customWidth="1"/>
    <col min="14978" max="14978" width="42.44140625" style="22" customWidth="1"/>
    <col min="14979" max="14979" width="6.33203125" style="22" customWidth="1"/>
    <col min="14980" max="14980" width="8.109375" style="22" customWidth="1"/>
    <col min="14981" max="14981" width="8.6640625" style="22"/>
    <col min="14982" max="14982" width="12.44140625" style="22" customWidth="1"/>
    <col min="14983" max="15104" width="8.6640625" style="22"/>
    <col min="15105" max="15105" width="5.88671875" style="22" customWidth="1"/>
    <col min="15106" max="15106" width="49.6640625" style="22" customWidth="1"/>
    <col min="15107" max="15107" width="4.88671875" style="22" customWidth="1"/>
    <col min="15108" max="15108" width="9" style="22" customWidth="1"/>
    <col min="15109" max="15109" width="10" style="22" customWidth="1"/>
    <col min="15110" max="15110" width="16" style="22" bestFit="1" customWidth="1"/>
    <col min="15111" max="15232" width="8.6640625" style="22"/>
    <col min="15233" max="15233" width="5.88671875" style="22" customWidth="1"/>
    <col min="15234" max="15234" width="42.44140625" style="22" customWidth="1"/>
    <col min="15235" max="15235" width="6.33203125" style="22" customWidth="1"/>
    <col min="15236" max="15236" width="8.109375" style="22" customWidth="1"/>
    <col min="15237" max="15237" width="8.6640625" style="22"/>
    <col min="15238" max="15238" width="12.44140625" style="22" customWidth="1"/>
    <col min="15239" max="15360" width="8.6640625" style="22"/>
    <col min="15361" max="15361" width="5.88671875" style="22" customWidth="1"/>
    <col min="15362" max="15362" width="49.6640625" style="22" customWidth="1"/>
    <col min="15363" max="15363" width="4.88671875" style="22" customWidth="1"/>
    <col min="15364" max="15364" width="9" style="22" customWidth="1"/>
    <col min="15365" max="15365" width="10" style="22" customWidth="1"/>
    <col min="15366" max="15366" width="16" style="22" bestFit="1" customWidth="1"/>
    <col min="15367" max="15488" width="8.6640625" style="22"/>
    <col min="15489" max="15489" width="5.88671875" style="22" customWidth="1"/>
    <col min="15490" max="15490" width="42.44140625" style="22" customWidth="1"/>
    <col min="15491" max="15491" width="6.33203125" style="22" customWidth="1"/>
    <col min="15492" max="15492" width="8.109375" style="22" customWidth="1"/>
    <col min="15493" max="15493" width="8.6640625" style="22"/>
    <col min="15494" max="15494" width="12.44140625" style="22" customWidth="1"/>
    <col min="15495" max="15616" width="8.6640625" style="22"/>
    <col min="15617" max="15617" width="5.88671875" style="22" customWidth="1"/>
    <col min="15618" max="15618" width="49.6640625" style="22" customWidth="1"/>
    <col min="15619" max="15619" width="4.88671875" style="22" customWidth="1"/>
    <col min="15620" max="15620" width="9" style="22" customWidth="1"/>
    <col min="15621" max="15621" width="10" style="22" customWidth="1"/>
    <col min="15622" max="15622" width="16" style="22" bestFit="1" customWidth="1"/>
    <col min="15623" max="15744" width="8.6640625" style="22"/>
    <col min="15745" max="15745" width="5.88671875" style="22" customWidth="1"/>
    <col min="15746" max="15746" width="42.44140625" style="22" customWidth="1"/>
    <col min="15747" max="15747" width="6.33203125" style="22" customWidth="1"/>
    <col min="15748" max="15748" width="8.109375" style="22" customWidth="1"/>
    <col min="15749" max="15749" width="8.6640625" style="22"/>
    <col min="15750" max="15750" width="12.44140625" style="22" customWidth="1"/>
    <col min="15751" max="15872" width="8.6640625" style="22"/>
    <col min="15873" max="15873" width="5.88671875" style="22" customWidth="1"/>
    <col min="15874" max="15874" width="49.6640625" style="22" customWidth="1"/>
    <col min="15875" max="15875" width="4.88671875" style="22" customWidth="1"/>
    <col min="15876" max="15876" width="9" style="22" customWidth="1"/>
    <col min="15877" max="15877" width="10" style="22" customWidth="1"/>
    <col min="15878" max="15878" width="16" style="22" bestFit="1" customWidth="1"/>
    <col min="15879" max="16000" width="8.6640625" style="22"/>
    <col min="16001" max="16001" width="5.88671875" style="22" customWidth="1"/>
    <col min="16002" max="16002" width="42.44140625" style="22" customWidth="1"/>
    <col min="16003" max="16003" width="6.33203125" style="22" customWidth="1"/>
    <col min="16004" max="16004" width="8.109375" style="22" customWidth="1"/>
    <col min="16005" max="16005" width="8.6640625" style="22"/>
    <col min="16006" max="16006" width="12.44140625" style="22" customWidth="1"/>
    <col min="16007" max="16128" width="8.6640625" style="22"/>
    <col min="16129" max="16129" width="5.88671875" style="22" customWidth="1"/>
    <col min="16130" max="16130" width="49.6640625" style="22" customWidth="1"/>
    <col min="16131" max="16131" width="4.88671875" style="22" customWidth="1"/>
    <col min="16132" max="16132" width="9" style="22" customWidth="1"/>
    <col min="16133" max="16133" width="10" style="22" customWidth="1"/>
    <col min="16134" max="16134" width="16" style="22" bestFit="1" customWidth="1"/>
    <col min="16135" max="16256" width="8.6640625" style="22"/>
    <col min="16257" max="16257" width="5.88671875" style="22" customWidth="1"/>
    <col min="16258" max="16258" width="42.44140625" style="22" customWidth="1"/>
    <col min="16259" max="16259" width="6.33203125" style="22" customWidth="1"/>
    <col min="16260" max="16260" width="8.109375" style="22" customWidth="1"/>
    <col min="16261" max="16261" width="8.6640625" style="22"/>
    <col min="16262" max="16262" width="12.44140625" style="22" customWidth="1"/>
    <col min="16263" max="16384" width="8.6640625" style="22"/>
  </cols>
  <sheetData>
    <row r="1" spans="1:6" x14ac:dyDescent="0.25">
      <c r="A1" s="1"/>
      <c r="B1" s="39"/>
      <c r="C1" s="23"/>
      <c r="D1" s="24"/>
      <c r="E1" s="23"/>
      <c r="F1" s="25"/>
    </row>
    <row r="2" spans="1:6" ht="20.399999999999999" x14ac:dyDescent="0.2">
      <c r="A2" s="40" t="s">
        <v>0</v>
      </c>
      <c r="B2" s="40" t="s">
        <v>1</v>
      </c>
      <c r="C2" s="27" t="s">
        <v>2</v>
      </c>
      <c r="D2" s="27" t="s">
        <v>3</v>
      </c>
      <c r="E2" s="27"/>
      <c r="F2" s="27" t="s">
        <v>4</v>
      </c>
    </row>
    <row r="4" spans="1:6" ht="20.399999999999999" x14ac:dyDescent="0.3">
      <c r="A4" s="20" t="s">
        <v>25</v>
      </c>
      <c r="B4" s="21" t="s">
        <v>92</v>
      </c>
      <c r="C4" s="28"/>
      <c r="D4" s="28"/>
      <c r="E4" s="28"/>
      <c r="F4" s="29"/>
    </row>
    <row r="5" spans="1:6" ht="13.8" x14ac:dyDescent="0.25">
      <c r="A5" s="41"/>
      <c r="B5" s="41"/>
      <c r="C5" s="30"/>
      <c r="D5" s="30"/>
      <c r="E5" s="30"/>
      <c r="F5" s="30"/>
    </row>
    <row r="6" spans="1:6" ht="40.799999999999997" x14ac:dyDescent="0.25">
      <c r="A6" s="41"/>
      <c r="B6" s="42" t="s">
        <v>23</v>
      </c>
      <c r="C6" s="30"/>
      <c r="D6" s="30"/>
      <c r="E6" s="30"/>
      <c r="F6" s="30"/>
    </row>
    <row r="7" spans="1:6" s="43" customFormat="1" ht="10.199999999999999" x14ac:dyDescent="0.2">
      <c r="C7" s="31"/>
      <c r="D7" s="31"/>
      <c r="E7" s="31"/>
      <c r="F7" s="31"/>
    </row>
    <row r="8" spans="1:6" s="43" customFormat="1" ht="10.199999999999999" x14ac:dyDescent="0.2">
      <c r="B8" s="44" t="s">
        <v>24</v>
      </c>
      <c r="C8" s="31"/>
      <c r="D8" s="31"/>
      <c r="E8" s="31"/>
      <c r="F8" s="31"/>
    </row>
    <row r="9" spans="1:6" s="43" customFormat="1" ht="30.6" x14ac:dyDescent="0.2">
      <c r="B9" s="43" t="s">
        <v>70</v>
      </c>
      <c r="C9" s="31"/>
      <c r="D9" s="31"/>
      <c r="E9" s="31"/>
      <c r="F9" s="31"/>
    </row>
    <row r="10" spans="1:6" s="43" customFormat="1" ht="20.399999999999999" x14ac:dyDescent="0.2">
      <c r="B10" s="43" t="s">
        <v>22</v>
      </c>
      <c r="C10" s="31"/>
      <c r="D10" s="31"/>
      <c r="E10" s="31"/>
      <c r="F10" s="31"/>
    </row>
    <row r="11" spans="1:6" s="43" customFormat="1" ht="20.399999999999999" x14ac:dyDescent="0.2">
      <c r="B11" s="43" t="s">
        <v>67</v>
      </c>
      <c r="C11" s="31"/>
      <c r="D11" s="31"/>
      <c r="E11" s="31"/>
      <c r="F11" s="31"/>
    </row>
    <row r="12" spans="1:6" s="43" customFormat="1" ht="30.6" x14ac:dyDescent="0.2">
      <c r="B12" s="43" t="s">
        <v>71</v>
      </c>
      <c r="C12" s="31"/>
      <c r="D12" s="31"/>
      <c r="E12" s="31"/>
      <c r="F12" s="31"/>
    </row>
    <row r="13" spans="1:6" s="43" customFormat="1" ht="10.199999999999999" x14ac:dyDescent="0.2">
      <c r="B13" s="43" t="s">
        <v>68</v>
      </c>
      <c r="C13" s="31"/>
      <c r="D13" s="31"/>
      <c r="E13" s="31"/>
      <c r="F13" s="31"/>
    </row>
    <row r="14" spans="1:6" s="43" customFormat="1" ht="20.399999999999999" x14ac:dyDescent="0.2">
      <c r="B14" s="43" t="s">
        <v>69</v>
      </c>
      <c r="C14" s="31"/>
      <c r="D14" s="31"/>
      <c r="E14" s="31"/>
      <c r="F14" s="31"/>
    </row>
    <row r="15" spans="1:6" s="71" customFormat="1" ht="30.6" x14ac:dyDescent="0.3">
      <c r="A15" s="66"/>
      <c r="B15" s="43" t="s">
        <v>78</v>
      </c>
      <c r="C15" s="68"/>
      <c r="D15" s="69"/>
      <c r="E15" s="70"/>
      <c r="F15" s="67"/>
    </row>
    <row r="16" spans="1:6" s="43" customFormat="1" ht="10.199999999999999" x14ac:dyDescent="0.2">
      <c r="C16" s="31"/>
      <c r="D16" s="31"/>
      <c r="E16" s="31"/>
      <c r="F16" s="31"/>
    </row>
    <row r="17" spans="1:6" ht="13.8" x14ac:dyDescent="0.25">
      <c r="A17" s="45" t="s">
        <v>72</v>
      </c>
      <c r="B17" s="55" t="s">
        <v>73</v>
      </c>
      <c r="C17" s="30"/>
      <c r="D17" s="30"/>
      <c r="E17" s="30"/>
      <c r="F17" s="30"/>
    </row>
    <row r="18" spans="1:6" ht="30.6" x14ac:dyDescent="0.2">
      <c r="A18" s="65" t="s">
        <v>74</v>
      </c>
      <c r="B18" s="43" t="s">
        <v>75</v>
      </c>
      <c r="C18" s="3" t="s">
        <v>14</v>
      </c>
      <c r="D18" s="4">
        <v>1</v>
      </c>
      <c r="E18" s="5"/>
      <c r="F18" s="4">
        <f>ROUND(D18*E18,2)</f>
        <v>0</v>
      </c>
    </row>
    <row r="19" spans="1:6" s="43" customFormat="1" ht="10.199999999999999" x14ac:dyDescent="0.2">
      <c r="C19" s="31"/>
      <c r="D19" s="31"/>
      <c r="E19" s="31"/>
      <c r="F19" s="31"/>
    </row>
    <row r="20" spans="1:6" ht="13.8" x14ac:dyDescent="0.25">
      <c r="A20" s="45" t="s">
        <v>26</v>
      </c>
      <c r="B20" s="55" t="s">
        <v>7</v>
      </c>
      <c r="C20" s="30"/>
      <c r="D20" s="30"/>
      <c r="E20" s="30"/>
      <c r="F20" s="30"/>
    </row>
    <row r="21" spans="1:6" ht="40.799999999999997" x14ac:dyDescent="0.3">
      <c r="A21" s="2" t="s">
        <v>29</v>
      </c>
      <c r="B21" s="43" t="s">
        <v>81</v>
      </c>
      <c r="C21" s="32"/>
      <c r="D21" s="33"/>
      <c r="E21" s="34"/>
      <c r="F21" s="33"/>
    </row>
    <row r="22" spans="1:6" ht="20.399999999999999" x14ac:dyDescent="0.2">
      <c r="A22" s="2" t="s">
        <v>15</v>
      </c>
      <c r="B22" s="43" t="s">
        <v>13</v>
      </c>
      <c r="C22" s="3" t="s">
        <v>14</v>
      </c>
      <c r="D22" s="4">
        <v>1</v>
      </c>
      <c r="E22" s="5"/>
      <c r="F22" s="4">
        <f>ROUND(D22*E22,2)</f>
        <v>0</v>
      </c>
    </row>
    <row r="23" spans="1:6" x14ac:dyDescent="0.2">
      <c r="A23" s="2" t="s">
        <v>16</v>
      </c>
      <c r="B23" s="43" t="s">
        <v>10</v>
      </c>
      <c r="C23" s="3" t="s">
        <v>14</v>
      </c>
      <c r="D23" s="4">
        <v>1</v>
      </c>
      <c r="E23" s="5"/>
      <c r="F23" s="4">
        <f t="shared" ref="F23:F28" si="0">ROUND(D23*E23,2)</f>
        <v>0</v>
      </c>
    </row>
    <row r="24" spans="1:6" ht="30.6" x14ac:dyDescent="0.2">
      <c r="A24" s="11" t="s">
        <v>18</v>
      </c>
      <c r="B24" s="47" t="s">
        <v>87</v>
      </c>
      <c r="C24" s="3" t="s">
        <v>6</v>
      </c>
      <c r="D24" s="4">
        <v>140</v>
      </c>
      <c r="E24" s="5"/>
      <c r="F24" s="4">
        <f t="shared" si="0"/>
        <v>0</v>
      </c>
    </row>
    <row r="25" spans="1:6" ht="30.6" x14ac:dyDescent="0.2">
      <c r="A25" s="11" t="s">
        <v>17</v>
      </c>
      <c r="B25" s="47" t="s">
        <v>88</v>
      </c>
      <c r="C25" s="3" t="s">
        <v>8</v>
      </c>
      <c r="D25" s="4">
        <v>43</v>
      </c>
      <c r="E25" s="5"/>
      <c r="F25" s="4">
        <f t="shared" si="0"/>
        <v>0</v>
      </c>
    </row>
    <row r="26" spans="1:6" ht="14.4" x14ac:dyDescent="0.2">
      <c r="A26" s="11" t="s">
        <v>20</v>
      </c>
      <c r="B26" s="47" t="s">
        <v>77</v>
      </c>
      <c r="C26" s="3" t="s">
        <v>8</v>
      </c>
      <c r="D26" s="4">
        <v>35</v>
      </c>
      <c r="E26" s="5"/>
      <c r="F26" s="4">
        <f t="shared" si="0"/>
        <v>0</v>
      </c>
    </row>
    <row r="27" spans="1:6" ht="20.399999999999999" x14ac:dyDescent="0.2">
      <c r="A27" s="11" t="s">
        <v>21</v>
      </c>
      <c r="B27" s="47" t="s">
        <v>89</v>
      </c>
      <c r="C27" s="3" t="s">
        <v>6</v>
      </c>
      <c r="D27" s="4">
        <v>4</v>
      </c>
      <c r="E27" s="5"/>
      <c r="F27" s="4">
        <f t="shared" ref="F27" si="1">ROUND(D27*E27,2)</f>
        <v>0</v>
      </c>
    </row>
    <row r="28" spans="1:6" ht="20.399999999999999" x14ac:dyDescent="0.2">
      <c r="A28" s="11" t="s">
        <v>28</v>
      </c>
      <c r="B28" s="47" t="s">
        <v>76</v>
      </c>
      <c r="C28" s="3" t="s">
        <v>6</v>
      </c>
      <c r="D28" s="4">
        <v>140</v>
      </c>
      <c r="E28" s="5"/>
      <c r="F28" s="4">
        <f t="shared" si="0"/>
        <v>0</v>
      </c>
    </row>
    <row r="29" spans="1:6" x14ac:dyDescent="0.2">
      <c r="A29" s="2"/>
      <c r="B29" s="47"/>
      <c r="C29" s="3"/>
      <c r="D29" s="4"/>
      <c r="E29" s="5"/>
      <c r="F29" s="4"/>
    </row>
    <row r="30" spans="1:6" x14ac:dyDescent="0.2">
      <c r="A30" s="54" t="s">
        <v>27</v>
      </c>
      <c r="B30" s="55" t="s">
        <v>30</v>
      </c>
      <c r="C30" s="3"/>
      <c r="D30" s="4"/>
      <c r="E30" s="5"/>
      <c r="F30" s="4"/>
    </row>
    <row r="31" spans="1:6" ht="74.25" customHeight="1" x14ac:dyDescent="0.2">
      <c r="A31" s="2"/>
      <c r="B31" s="47" t="s">
        <v>37</v>
      </c>
      <c r="C31" s="3"/>
      <c r="D31" s="4"/>
      <c r="E31" s="5"/>
      <c r="F31" s="4"/>
    </row>
    <row r="32" spans="1:6" ht="20.399999999999999" x14ac:dyDescent="0.2">
      <c r="A32" s="2"/>
      <c r="B32" s="47" t="s">
        <v>94</v>
      </c>
      <c r="C32" s="3" t="s">
        <v>8</v>
      </c>
      <c r="D32" s="4">
        <v>8</v>
      </c>
      <c r="E32" s="5"/>
      <c r="F32" s="4">
        <f>ROUND(D32*E32,2)</f>
        <v>0</v>
      </c>
    </row>
    <row r="33" spans="1:6" x14ac:dyDescent="0.2">
      <c r="A33" s="2"/>
      <c r="B33" s="46"/>
      <c r="C33" s="3"/>
      <c r="D33" s="4"/>
      <c r="E33" s="5"/>
      <c r="F33" s="4"/>
    </row>
    <row r="34" spans="1:6" x14ac:dyDescent="0.2">
      <c r="A34" s="54" t="s">
        <v>35</v>
      </c>
      <c r="B34" s="55" t="s">
        <v>40</v>
      </c>
      <c r="C34" s="3"/>
      <c r="D34" s="4"/>
      <c r="E34" s="5"/>
      <c r="F34" s="4"/>
    </row>
    <row r="35" spans="1:6" ht="142.80000000000001" x14ac:dyDescent="0.2">
      <c r="A35" s="2" t="s">
        <v>36</v>
      </c>
      <c r="B35" s="48" t="s">
        <v>95</v>
      </c>
      <c r="C35" s="3" t="s">
        <v>6</v>
      </c>
      <c r="D35" s="4">
        <v>175</v>
      </c>
      <c r="E35" s="5"/>
      <c r="F35" s="4">
        <f>ROUND(D35*E35,2)</f>
        <v>0</v>
      </c>
    </row>
    <row r="36" spans="1:6" x14ac:dyDescent="0.2">
      <c r="A36" s="2"/>
      <c r="B36" s="46"/>
      <c r="C36" s="3"/>
      <c r="D36" s="4"/>
      <c r="E36" s="5"/>
      <c r="F36" s="4"/>
    </row>
    <row r="37" spans="1:6" ht="71.400000000000006" x14ac:dyDescent="0.2">
      <c r="A37" s="2" t="s">
        <v>38</v>
      </c>
      <c r="B37" s="47" t="s">
        <v>46</v>
      </c>
      <c r="C37" s="3" t="s">
        <v>6</v>
      </c>
      <c r="D37" s="4">
        <v>140</v>
      </c>
      <c r="E37" s="5"/>
      <c r="F37" s="4">
        <f>ROUND(D37*E37,2)</f>
        <v>0</v>
      </c>
    </row>
    <row r="38" spans="1:6" x14ac:dyDescent="0.2">
      <c r="A38" s="2"/>
      <c r="B38" s="46"/>
      <c r="C38" s="3"/>
      <c r="D38" s="4"/>
      <c r="E38" s="5"/>
      <c r="F38" s="4"/>
    </row>
    <row r="39" spans="1:6" ht="198" customHeight="1" x14ac:dyDescent="0.2">
      <c r="A39" s="2" t="s">
        <v>39</v>
      </c>
      <c r="B39" s="48" t="s">
        <v>41</v>
      </c>
      <c r="C39" s="3"/>
      <c r="D39" s="4"/>
      <c r="E39" s="5"/>
      <c r="F39" s="4"/>
    </row>
    <row r="40" spans="1:6" x14ac:dyDescent="0.2">
      <c r="A40" s="2" t="s">
        <v>15</v>
      </c>
      <c r="B40" s="47" t="s">
        <v>43</v>
      </c>
      <c r="C40" s="3" t="s">
        <v>6</v>
      </c>
      <c r="D40" s="4">
        <v>140</v>
      </c>
      <c r="E40" s="5"/>
      <c r="F40" s="4">
        <f>ROUND(D40*E40,2)</f>
        <v>0</v>
      </c>
    </row>
    <row r="41" spans="1:6" x14ac:dyDescent="0.2">
      <c r="A41" s="2" t="s">
        <v>16</v>
      </c>
      <c r="B41" s="47" t="s">
        <v>96</v>
      </c>
      <c r="C41" s="3" t="s">
        <v>6</v>
      </c>
      <c r="D41" s="4">
        <v>25</v>
      </c>
      <c r="E41" s="5"/>
      <c r="F41" s="4">
        <f t="shared" ref="F41:F42" si="2">ROUND(D41*E41,2)</f>
        <v>0</v>
      </c>
    </row>
    <row r="42" spans="1:6" x14ac:dyDescent="0.2">
      <c r="A42" s="2" t="s">
        <v>18</v>
      </c>
      <c r="B42" s="47" t="s">
        <v>45</v>
      </c>
      <c r="C42" s="3" t="s">
        <v>8</v>
      </c>
      <c r="D42" s="4">
        <v>12</v>
      </c>
      <c r="E42" s="5"/>
      <c r="F42" s="4">
        <f t="shared" si="2"/>
        <v>0</v>
      </c>
    </row>
    <row r="43" spans="1:6" x14ac:dyDescent="0.2">
      <c r="A43" s="2"/>
      <c r="B43" s="46"/>
      <c r="C43" s="3"/>
      <c r="D43" s="4"/>
      <c r="E43" s="5"/>
      <c r="F43" s="4"/>
    </row>
    <row r="44" spans="1:6" ht="93" customHeight="1" x14ac:dyDescent="0.2">
      <c r="A44" s="16" t="s">
        <v>42</v>
      </c>
      <c r="B44" s="48" t="s">
        <v>47</v>
      </c>
      <c r="C44" s="17" t="s">
        <v>6</v>
      </c>
      <c r="D44" s="18">
        <v>140</v>
      </c>
      <c r="E44" s="19"/>
      <c r="F44" s="18">
        <f>ROUND(D44*E44,2)</f>
        <v>0</v>
      </c>
    </row>
    <row r="45" spans="1:6" x14ac:dyDescent="0.2">
      <c r="A45" s="2"/>
      <c r="B45" s="47"/>
      <c r="C45" s="3"/>
      <c r="D45" s="4"/>
      <c r="E45" s="5"/>
      <c r="F45" s="4"/>
    </row>
    <row r="46" spans="1:6" ht="102.75" customHeight="1" x14ac:dyDescent="0.2">
      <c r="A46" s="12" t="s">
        <v>48</v>
      </c>
      <c r="B46" s="43" t="s">
        <v>79</v>
      </c>
      <c r="C46" s="13"/>
      <c r="D46" s="14"/>
      <c r="E46" s="15"/>
      <c r="F46" s="14"/>
    </row>
    <row r="47" spans="1:6" x14ac:dyDescent="0.3">
      <c r="A47" s="12" t="s">
        <v>15</v>
      </c>
      <c r="B47" s="43" t="s">
        <v>49</v>
      </c>
      <c r="C47" s="49" t="s">
        <v>6</v>
      </c>
      <c r="D47" s="50">
        <v>140</v>
      </c>
      <c r="E47" s="51"/>
      <c r="F47" s="50">
        <f>ROUND(D47*E47,2)</f>
        <v>0</v>
      </c>
    </row>
    <row r="48" spans="1:6" ht="33.75" customHeight="1" x14ac:dyDescent="0.3">
      <c r="A48" s="12" t="s">
        <v>16</v>
      </c>
      <c r="B48" s="43" t="s">
        <v>50</v>
      </c>
      <c r="C48" s="49" t="s">
        <v>8</v>
      </c>
      <c r="D48" s="50">
        <v>8</v>
      </c>
      <c r="E48" s="51"/>
      <c r="F48" s="50">
        <f>ROUND(D48*E48,2)</f>
        <v>0</v>
      </c>
    </row>
    <row r="49" spans="1:6" x14ac:dyDescent="0.2">
      <c r="A49" s="2"/>
      <c r="B49" s="47"/>
      <c r="C49" s="3"/>
      <c r="D49" s="4"/>
      <c r="E49" s="5"/>
      <c r="F49" s="4"/>
    </row>
    <row r="50" spans="1:6" ht="86.25" customHeight="1" x14ac:dyDescent="0.3">
      <c r="A50" s="2" t="s">
        <v>51</v>
      </c>
      <c r="B50" s="43" t="s">
        <v>97</v>
      </c>
      <c r="C50" s="32"/>
      <c r="D50" s="33"/>
      <c r="E50" s="34"/>
      <c r="F50" s="33"/>
    </row>
    <row r="51" spans="1:6" x14ac:dyDescent="0.2">
      <c r="A51" s="12"/>
      <c r="B51" s="47" t="s">
        <v>90</v>
      </c>
      <c r="C51" s="3" t="s">
        <v>6</v>
      </c>
      <c r="D51" s="4">
        <v>4</v>
      </c>
      <c r="E51" s="5"/>
      <c r="F51" s="4">
        <f>ROUND(D51*E51,2)</f>
        <v>0</v>
      </c>
    </row>
    <row r="52" spans="1:6" x14ac:dyDescent="0.2">
      <c r="A52" s="12"/>
      <c r="B52" s="47"/>
      <c r="C52" s="3"/>
      <c r="D52" s="4"/>
      <c r="E52" s="5"/>
      <c r="F52" s="4"/>
    </row>
    <row r="53" spans="1:6" ht="75" customHeight="1" x14ac:dyDescent="0.3">
      <c r="A53" s="12" t="s">
        <v>91</v>
      </c>
      <c r="B53" s="43" t="s">
        <v>84</v>
      </c>
      <c r="C53" s="32"/>
      <c r="D53" s="33"/>
      <c r="E53" s="34"/>
      <c r="F53" s="33"/>
    </row>
    <row r="54" spans="1:6" x14ac:dyDescent="0.2">
      <c r="A54" s="12"/>
      <c r="B54" s="47" t="s">
        <v>83</v>
      </c>
      <c r="C54" s="3" t="s">
        <v>8</v>
      </c>
      <c r="D54" s="4">
        <v>48</v>
      </c>
      <c r="E54" s="5"/>
      <c r="F54" s="4">
        <f>ROUND(D54*E54,2)</f>
        <v>0</v>
      </c>
    </row>
    <row r="55" spans="1:6" x14ac:dyDescent="0.2">
      <c r="A55" s="12"/>
      <c r="B55" s="47"/>
      <c r="C55" s="3"/>
      <c r="D55" s="4"/>
      <c r="E55" s="5"/>
      <c r="F55" s="4"/>
    </row>
    <row r="56" spans="1:6" ht="78.75" customHeight="1" x14ac:dyDescent="0.2">
      <c r="A56" s="12" t="s">
        <v>56</v>
      </c>
      <c r="B56" s="47" t="s">
        <v>54</v>
      </c>
      <c r="C56" s="3" t="s">
        <v>55</v>
      </c>
      <c r="D56" s="4">
        <v>18</v>
      </c>
      <c r="E56" s="5"/>
      <c r="F56" s="4">
        <f>ROUND(D56*E56,2)</f>
        <v>0</v>
      </c>
    </row>
    <row r="57" spans="1:6" x14ac:dyDescent="0.2">
      <c r="A57" s="12"/>
      <c r="B57" s="47"/>
      <c r="C57" s="3"/>
      <c r="D57" s="4"/>
      <c r="E57" s="5"/>
      <c r="F57" s="4"/>
    </row>
    <row r="58" spans="1:6" ht="40.799999999999997" x14ac:dyDescent="0.2">
      <c r="A58" s="2" t="s">
        <v>57</v>
      </c>
      <c r="B58" s="47" t="s">
        <v>58</v>
      </c>
      <c r="C58" s="3" t="s">
        <v>14</v>
      </c>
      <c r="D58" s="4">
        <v>1</v>
      </c>
      <c r="E58" s="5"/>
      <c r="F58" s="4">
        <f>ROUND(D58*E58,2)</f>
        <v>0</v>
      </c>
    </row>
    <row r="59" spans="1:6" x14ac:dyDescent="0.2">
      <c r="A59" s="12"/>
      <c r="B59" s="47"/>
      <c r="C59" s="3"/>
      <c r="D59" s="4"/>
      <c r="E59" s="5"/>
      <c r="F59" s="4"/>
    </row>
    <row r="60" spans="1:6" ht="30.6" x14ac:dyDescent="0.2">
      <c r="A60" s="2" t="s">
        <v>61</v>
      </c>
      <c r="B60" s="47" t="s">
        <v>59</v>
      </c>
      <c r="C60" s="3" t="s">
        <v>14</v>
      </c>
      <c r="D60" s="4">
        <v>1</v>
      </c>
      <c r="E60" s="5"/>
      <c r="F60" s="4">
        <f>ROUND(D60*E60,2)</f>
        <v>0</v>
      </c>
    </row>
    <row r="61" spans="1:6" x14ac:dyDescent="0.2">
      <c r="A61" s="2"/>
      <c r="B61" s="46"/>
      <c r="C61" s="3"/>
      <c r="D61" s="4"/>
      <c r="E61" s="5"/>
      <c r="F61" s="4"/>
    </row>
    <row r="62" spans="1:6" ht="27" customHeight="1" x14ac:dyDescent="0.2">
      <c r="A62" s="2" t="s">
        <v>62</v>
      </c>
      <c r="B62" s="47" t="s">
        <v>11</v>
      </c>
      <c r="C62" s="3" t="s">
        <v>14</v>
      </c>
      <c r="D62" s="4">
        <v>1</v>
      </c>
      <c r="E62" s="5"/>
      <c r="F62" s="4">
        <f>ROUND(D62*E62,2)</f>
        <v>0</v>
      </c>
    </row>
    <row r="64" spans="1:6" ht="27" customHeight="1" x14ac:dyDescent="0.2">
      <c r="A64" s="10">
        <v>1</v>
      </c>
      <c r="B64" s="52" t="str">
        <f>$B$4</f>
        <v>SANACIJA KROVA IZNAD DIJELA MONSUNSKA ŠUMA I GIBONI - OZNAKA KROVA K5</v>
      </c>
      <c r="C64" s="36" t="s">
        <v>63</v>
      </c>
      <c r="D64" s="37"/>
      <c r="E64" s="37"/>
      <c r="F64" s="38">
        <f>SUM(F9:F62)</f>
        <v>0</v>
      </c>
    </row>
    <row r="65" spans="1:6" x14ac:dyDescent="0.2">
      <c r="A65" s="2"/>
      <c r="B65" s="46"/>
      <c r="C65" s="3"/>
      <c r="D65" s="4"/>
      <c r="E65" s="5"/>
      <c r="F65" s="4"/>
    </row>
    <row r="66" spans="1:6" x14ac:dyDescent="0.3">
      <c r="A66" s="56"/>
      <c r="B66" s="57" t="s">
        <v>64</v>
      </c>
      <c r="C66" s="59" t="s">
        <v>63</v>
      </c>
      <c r="D66" s="60"/>
      <c r="E66" s="61"/>
      <c r="F66" s="62">
        <f>F64</f>
        <v>0</v>
      </c>
    </row>
    <row r="67" spans="1:6" x14ac:dyDescent="0.3">
      <c r="A67" s="56"/>
      <c r="B67" s="58" t="s">
        <v>65</v>
      </c>
      <c r="C67" s="63" t="s">
        <v>63</v>
      </c>
      <c r="D67" s="60"/>
      <c r="E67" s="61"/>
      <c r="F67" s="64">
        <f>F66*0.25</f>
        <v>0</v>
      </c>
    </row>
    <row r="68" spans="1:6" x14ac:dyDescent="0.3">
      <c r="A68" s="56"/>
      <c r="B68" s="57" t="s">
        <v>66</v>
      </c>
      <c r="C68" s="59" t="s">
        <v>63</v>
      </c>
      <c r="D68" s="60"/>
      <c r="E68" s="61"/>
      <c r="F68" s="62">
        <f>F66+F67</f>
        <v>0</v>
      </c>
    </row>
    <row r="69" spans="1:6" x14ac:dyDescent="0.2">
      <c r="A69" s="2"/>
      <c r="B69" s="46"/>
      <c r="C69" s="3"/>
      <c r="D69" s="4"/>
      <c r="E69" s="5"/>
      <c r="F69" s="72"/>
    </row>
    <row r="70" spans="1:6" x14ac:dyDescent="0.2">
      <c r="A70" s="6"/>
      <c r="B70" s="53"/>
      <c r="C70" s="3"/>
      <c r="D70" s="4"/>
      <c r="E70" s="7"/>
      <c r="F70" s="4"/>
    </row>
    <row r="71" spans="1:6" x14ac:dyDescent="0.2">
      <c r="A71" s="6"/>
      <c r="B71" s="47"/>
      <c r="C71" s="3"/>
      <c r="D71" s="4"/>
      <c r="E71" s="7"/>
      <c r="F71" s="4"/>
    </row>
    <row r="72" spans="1:6" x14ac:dyDescent="0.2">
      <c r="A72" s="6"/>
      <c r="B72" s="53"/>
      <c r="C72" s="3"/>
      <c r="D72" s="4"/>
      <c r="E72" s="5"/>
      <c r="F72" s="4"/>
    </row>
    <row r="73" spans="1:6" x14ac:dyDescent="0.2">
      <c r="A73" s="74"/>
      <c r="B73" s="75"/>
      <c r="C73" s="76"/>
      <c r="D73" s="77"/>
      <c r="E73" s="78"/>
      <c r="F73" s="77"/>
    </row>
    <row r="74" spans="1:6" x14ac:dyDescent="0.2">
      <c r="A74" s="6"/>
      <c r="B74" s="47"/>
      <c r="C74" s="3"/>
      <c r="D74" s="4"/>
      <c r="E74" s="7"/>
      <c r="F74" s="4"/>
    </row>
    <row r="75" spans="1:6" x14ac:dyDescent="0.2">
      <c r="A75" s="6"/>
      <c r="B75" s="53"/>
      <c r="C75" s="3"/>
      <c r="D75" s="4"/>
      <c r="E75" s="5"/>
      <c r="F75" s="4"/>
    </row>
    <row r="76" spans="1:6" x14ac:dyDescent="0.2">
      <c r="A76" s="6"/>
      <c r="B76" s="53"/>
      <c r="C76" s="3"/>
      <c r="D76" s="4"/>
      <c r="E76" s="7"/>
      <c r="F76" s="4"/>
    </row>
    <row r="77" spans="1:6" x14ac:dyDescent="0.2">
      <c r="A77" s="6"/>
      <c r="B77" s="46"/>
      <c r="C77" s="3"/>
      <c r="D77" s="4"/>
      <c r="E77" s="7"/>
      <c r="F77" s="4"/>
    </row>
    <row r="78" spans="1:6" x14ac:dyDescent="0.2">
      <c r="A78" s="6"/>
      <c r="B78" s="46"/>
      <c r="C78" s="3"/>
      <c r="D78" s="4"/>
      <c r="E78" s="7"/>
      <c r="F78" s="4"/>
    </row>
    <row r="79" spans="1:6" x14ac:dyDescent="0.2">
      <c r="A79" s="2"/>
      <c r="B79" s="47"/>
      <c r="C79" s="3"/>
      <c r="D79" s="4"/>
      <c r="E79" s="5"/>
      <c r="F79" s="4"/>
    </row>
    <row r="80" spans="1:6" x14ac:dyDescent="0.25">
      <c r="A80" s="8" t="s">
        <v>60</v>
      </c>
    </row>
  </sheetData>
  <pageMargins left="0.70866141732283472" right="0.70866141732283472" top="0.74803149606299213" bottom="0.74803149606299213" header="0.31496062992125984" footer="0.31496062992125984"/>
  <pageSetup paperSize="9" scale="97" orientation="portrait" r:id="rId1"/>
  <headerFooter>
    <oddHeader>&amp;L&amp;"-,Italic"&amp;8TROŠKOVNIK SANACIJE KROVA
TROPSKE KUĆE U ZOO ZAGREB&amp;R&amp;"-,Italic"&amp;K01+047Arcitec  Ivšić d.o.o.
Zagreb</oddHeader>
    <oddFooter>&amp;L&amp;"-,Italic"&amp;8&amp;K01+047&amp;F
TD: 18-12-2025&amp;C&amp;"-,Italic"&amp;8&amp;K01+047&amp;P/&amp;N&amp;R&amp;"-,Italic"&amp;8&amp;K01+047TROŠKOVNIK SANACIJE&amp;"-,Regular"&amp;11&amp;K01+000
&amp;"-,Italic"&amp;8&amp;K01+047&amp;A
studeni 2025.</oddFooter>
  </headerFooter>
  <rowBreaks count="2" manualBreakCount="2">
    <brk id="32" max="5" man="1"/>
    <brk id="4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3</vt:i4>
      </vt:variant>
    </vt:vector>
  </HeadingPairs>
  <TitlesOfParts>
    <vt:vector size="6" baseType="lpstr">
      <vt:lpstr>SVEUKUPNA REKAPITULACIJA</vt:lpstr>
      <vt:lpstr>TROPSKA KUĆA KROV K4</vt:lpstr>
      <vt:lpstr>TROPSKA KUĆA KROV K5</vt:lpstr>
      <vt:lpstr>'SVEUKUPNA REKAPITULACIJA'!Podrucje_ispisa</vt:lpstr>
      <vt:lpstr>'TROPSKA KUĆA KROV K4'!Podrucje_ispisa</vt:lpstr>
      <vt:lpstr>'TROPSKA KUĆA KROV K5'!Podrucje_ispisa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Rajkovača</dc:creator>
  <cp:lastModifiedBy>Radovan Jakopec</cp:lastModifiedBy>
  <cp:lastPrinted>2025-12-03T14:03:25Z</cp:lastPrinted>
  <dcterms:created xsi:type="dcterms:W3CDTF">2025-02-28T16:42:09Z</dcterms:created>
  <dcterms:modified xsi:type="dcterms:W3CDTF">2026-04-03T10:02:58Z</dcterms:modified>
</cp:coreProperties>
</file>